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e\Desktop\exposicion final\"/>
    </mc:Choice>
  </mc:AlternateContent>
  <xr:revisionPtr revIDLastSave="0" documentId="8_{879D0BB0-95A2-4EBA-9DD1-E3E45BEB874A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BD" sheetId="1" r:id="rId1"/>
    <sheet name="ACEITES 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9" i="2" l="1"/>
  <c r="I48" i="2"/>
  <c r="I47" i="2"/>
  <c r="I154" i="2" l="1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</calcChain>
</file>

<file path=xl/sharedStrings.xml><?xml version="1.0" encoding="utf-8"?>
<sst xmlns="http://schemas.openxmlformats.org/spreadsheetml/2006/main" count="696" uniqueCount="132">
  <si>
    <t>VEHICULO</t>
  </si>
  <si>
    <t>PLACAS</t>
  </si>
  <si>
    <t>TIPO</t>
  </si>
  <si>
    <t>MARCA</t>
  </si>
  <si>
    <t>MODELO</t>
  </si>
  <si>
    <t>KILOMETRAJE ACTUAL</t>
  </si>
  <si>
    <t>HISTORIAL DEL VEHICULO</t>
  </si>
  <si>
    <t>SDF485</t>
  </si>
  <si>
    <t>ULTIMO CAMBIO</t>
  </si>
  <si>
    <t>KENWORTH</t>
  </si>
  <si>
    <t>SDA526</t>
  </si>
  <si>
    <t>AQW879</t>
  </si>
  <si>
    <t>ASC515</t>
  </si>
  <si>
    <t>GFH876</t>
  </si>
  <si>
    <t>POU513</t>
  </si>
  <si>
    <t>Empaque del Carter Motor,Fuga tapa espejo motor - Fuga por conector arnés freno de motor - Crucetas cardan delantero</t>
  </si>
  <si>
    <t>GJL412</t>
  </si>
  <si>
    <t>LOY879</t>
  </si>
  <si>
    <t>MNB412</t>
  </si>
  <si>
    <t>Códigos Activos,Fuga tapa válvulas - Bujes barras tensoras - Bandas con desgaste</t>
  </si>
  <si>
    <t>RTJ785</t>
  </si>
  <si>
    <t>JHG845</t>
  </si>
  <si>
    <t>Válvula de pie (freno),Crucetas caja de dirección - Fuga Carter - Amortiguadores traseros - Fuga por escape del exosto</t>
  </si>
  <si>
    <t>UYK563</t>
  </si>
  <si>
    <t>Fuga por mangueras,fugas por sellos diamantes - Bujes de barras - Amortiguadores delanteros</t>
  </si>
  <si>
    <t>HJF853</t>
  </si>
  <si>
    <t>Sello de polea Damper (cigüeñal),CODIGO 482 Presión de suministro de combustible del motor - Datos válidos pero inferiores al rango de funcionamiento normal - Nivel moderadamente severo</t>
  </si>
  <si>
    <t>GTF236</t>
  </si>
  <si>
    <t>Juego del yokie,campanas de freno con desgaste - Bujes de quinta rueda - Fuga de aceite por fisura del eje trasero</t>
  </si>
  <si>
    <t>FDR123</t>
  </si>
  <si>
    <t>Fugas gases de Escape (silenciadores),Tensor diferencial delantero - Fuga de aceite por el enfriador de la caja</t>
  </si>
  <si>
    <t>FGR563</t>
  </si>
  <si>
    <t>DATOS ACTUALES</t>
  </si>
  <si>
    <t>GDE453</t>
  </si>
  <si>
    <t>DEV486</t>
  </si>
  <si>
    <t>Revisar Filtro Secador,fuga carcaza frontal del motor- Escape abrazadera exosto</t>
  </si>
  <si>
    <t>WQE523</t>
  </si>
  <si>
    <t>Luces Traseras,fugas arnés freno de motor - Amortiguadores de cabina</t>
  </si>
  <si>
    <t>CXZ452</t>
  </si>
  <si>
    <t>AQS659</t>
  </si>
  <si>
    <t>Fugas en Bomba de Agua,Fuga por sello diamante - Amortiguadores de cabina y delanteros</t>
  </si>
  <si>
    <t>HDF596</t>
  </si>
  <si>
    <t>Soportes de motor,Amortiguadores de cabina en mal estado - Fuga amortiguador Capot</t>
  </si>
  <si>
    <t>QWE699</t>
  </si>
  <si>
    <t>Empaque de la carcaza frontal,Humedad por media caja - Soportes de motor - Bujes de barras tensoras</t>
  </si>
  <si>
    <t>JYT822</t>
  </si>
  <si>
    <t>FGT843</t>
  </si>
  <si>
    <t xml:space="preserve">INTERNATIONAL </t>
  </si>
  <si>
    <t>Revisión desplazamiento del pedal,Correas con desgaste - Amortiguadores de cabina - Válvula niveladora con fuga - Juego en quinta rueda</t>
  </si>
  <si>
    <t>VGJ656</t>
  </si>
  <si>
    <t>PUO693</t>
  </si>
  <si>
    <t>LKY665</t>
  </si>
  <si>
    <t>DFD923</t>
  </si>
  <si>
    <t>Revision de quinta Rueda,Fuga por tapa válvulas amortiguadores de cabina y traseros - bujes barras tensoras</t>
  </si>
  <si>
    <t>DSF543</t>
  </si>
  <si>
    <t>QWS526</t>
  </si>
  <si>
    <t>CAMBIAR</t>
  </si>
  <si>
    <t>revision de crucetas,Caña de dirección con juego - Correa del ventilador - Barra estabilizadora trasera - Baja temperatura de A/C</t>
  </si>
  <si>
    <t>SDH545</t>
  </si>
  <si>
    <t>POJ553</t>
  </si>
  <si>
    <t>Bujes amortiguadores,Soportes de motor - Amortiguadores traseros - Bandas</t>
  </si>
  <si>
    <t>ASA212</t>
  </si>
  <si>
    <t>FSD545</t>
  </si>
  <si>
    <t>Luces en Tablero,Crucetas cardán corto - Cauchos soportes tanques - humedad carcaza de distribución</t>
  </si>
  <si>
    <t>VCX586</t>
  </si>
  <si>
    <t>Bornes de baterias,Fuga por sellos diamante - reten de ruedas traseros - Amortiguadores cabina y traseros</t>
  </si>
  <si>
    <t>UIK544</t>
  </si>
  <si>
    <t>Múltiple de Escape, del Turbo,crucetas caña de dirección - Amortiguadores traseros</t>
  </si>
  <si>
    <t>LPY789</t>
  </si>
  <si>
    <t>LMN511</t>
  </si>
  <si>
    <t>JGG843</t>
  </si>
  <si>
    <t>YTT153</t>
  </si>
  <si>
    <t>TOP513</t>
  </si>
  <si>
    <t>Revisión de Defensas y Loderas / Guardabarros,Ajuste quinta rueda - Amortiguadores traseros - Housing delantero fisurado - remachar bandas</t>
  </si>
  <si>
    <t>OBSERVACION</t>
  </si>
  <si>
    <t>TGF511</t>
  </si>
  <si>
    <t>Soportes de motor,soporte caña de dirección - desgaste de bandas - soportes de motor - Housing delantero fisurado</t>
  </si>
  <si>
    <t>DFV965</t>
  </si>
  <si>
    <t>Fugas gases de Escape (incluir turbo),Fuga tapa válvula - Soportes motor - Fuga por arnés freno de motor</t>
  </si>
  <si>
    <t>LMH154</t>
  </si>
  <si>
    <t>revision de quinta Rueda,Fuga reten trasero cigüeñal - Remachar bandas eje trasero - Falta sensor de temperatura diferencial trasero</t>
  </si>
  <si>
    <t>ERT478</t>
  </si>
  <si>
    <t>Inspección Visual tornillos fijación, grietas,Fuga botella media caja - Puente bajo cabina partido</t>
  </si>
  <si>
    <t>ASD212</t>
  </si>
  <si>
    <t>BGH823</t>
  </si>
  <si>
    <t>sellos de ruedas,fuga ambos diferenciales - Soportes de motor para ajustar- Retenes ruedas delanteras - crucetas caja de dirección</t>
  </si>
  <si>
    <t>SDQ415</t>
  </si>
  <si>
    <t>SDF845</t>
  </si>
  <si>
    <t>Revisar Filtro Secador</t>
  </si>
  <si>
    <t>FECHA</t>
  </si>
  <si>
    <t>KILOMETRAJE</t>
  </si>
  <si>
    <t>KM ACTUAL</t>
  </si>
  <si>
    <t>KM FALTANTES</t>
  </si>
  <si>
    <t>DIF DEL</t>
  </si>
  <si>
    <t>SINTETICO</t>
  </si>
  <si>
    <t>DIF TRA</t>
  </si>
  <si>
    <t>CAJA</t>
  </si>
  <si>
    <t>12-sep.-18</t>
  </si>
  <si>
    <t>28-sep.-18</t>
  </si>
  <si>
    <t>15-sep.-18</t>
  </si>
  <si>
    <t>16-sep.-18</t>
  </si>
  <si>
    <t>13-sep.-18</t>
  </si>
  <si>
    <t>19-sep.-18</t>
  </si>
  <si>
    <t>25-sep.-18</t>
  </si>
  <si>
    <t>24-sep.-18</t>
  </si>
  <si>
    <t>20-sep.-18</t>
  </si>
  <si>
    <t>Empaque tapa de válvulas,fuga diferencial delantero - fuga acpm por tanques - Amortiguadores de cabina</t>
  </si>
  <si>
    <t>Nivel del refrigerante ,Crucetas de transmisión - Soportes de motor</t>
  </si>
  <si>
    <t>Revisar Humos de Escape,Bujes de barras en mal estado -  fuga por diferencial delantero - Amortiguadores de cabina en mal estado</t>
  </si>
  <si>
    <t>Fugas gases de Escape (silenciadores),capot fisurado- radiador fuga de agua</t>
  </si>
  <si>
    <t>Amortiguadores ,Fuga por sellos diamante - Fuga por arnés de freno de motor - Bandas con desgaste - Fuga de acpm por tanques</t>
  </si>
  <si>
    <t>sellos diferenciales,sin motor limpiabrisas - fuga carevaca de motor</t>
  </si>
  <si>
    <t>sellos de ruedas,juego quinta rueda</t>
  </si>
  <si>
    <t>Sello transmisión,luces traseras fundidas</t>
  </si>
  <si>
    <t xml:space="preserve">Nivel del Refrigerante,soportedecabina - soportes motor mal estado </t>
  </si>
  <si>
    <t xml:space="preserve">Tensión en las Correas, panoramico fisurado </t>
  </si>
  <si>
    <t xml:space="preserve">Flotador Combustible,harnes freno de motor- fuga decombustible </t>
  </si>
  <si>
    <t xml:space="preserve">Ruidos en Motor por Válvulas Descalibradas, soportes de motormal estado - campanas para rectificar - amortiguadores de cabina en mal estado </t>
  </si>
  <si>
    <t xml:space="preserve">Revisión Limpiaparabrisas,fuga acpm por selenoide </t>
  </si>
  <si>
    <t xml:space="preserve">Sello de polea Damper (cigüeñal),Fuga por media caja </t>
  </si>
  <si>
    <t xml:space="preserve">Revisión a los Vidrios, Espejos, Cornetas,intercooler roto-puente de chasis fisurado </t>
  </si>
  <si>
    <t>Nivel del Refrigerante,fuga carevaca de motor</t>
  </si>
  <si>
    <t xml:space="preserve">Fugas en Radiador,asegurar direccion </t>
  </si>
  <si>
    <t xml:space="preserve">Secador de Aire,puente bajo cabinafisurado </t>
  </si>
  <si>
    <t xml:space="preserve">Restricción en el Filtro de Combustible,fan clutch directo </t>
  </si>
  <si>
    <t xml:space="preserve">Luces Delanteras,lamina purificadora reventada </t>
  </si>
  <si>
    <t xml:space="preserve">Válvula Niveladora de Suspensión-fisura diferencial trasera - cambiar soportes intercooler - revisar compresor - vuadrar capot - rectificar campanas - soportes motor en mal estado </t>
  </si>
  <si>
    <t xml:space="preserve">Revisar Filtro Secador,modulo electronico - fuga por tapa valvula - revisarsoportesde motor - fuga por diferenciales - bujes de muelles delanteros </t>
  </si>
  <si>
    <t xml:space="preserve">Cámaras de Freno (por golpes, rozaduras),aire acondicionado de aisla en ocaciones </t>
  </si>
  <si>
    <t>FRECUENCIA DE CAMBIO (KM)</t>
  </si>
  <si>
    <t xml:space="preserve">TRACTOCAMION </t>
  </si>
  <si>
    <t>MINERAL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</si>
</sst>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"/>
  </numFmts>
  <fonts count="15" x14ac:knownFonts="1">
    <font>
      <sz val="10"/>
      <color rgb="FF000000"/>
      <name val="Arial"/>
    </font>
    <font>
      <sz val="1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11"/>
      <color rgb="FFFF0000"/>
      <name val="Calibri"/>
      <family val="2"/>
    </font>
    <font>
      <sz val="10"/>
      <color rgb="FFFF0000"/>
      <name val="Calibri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  <font>
      <sz val="10"/>
      <name val="Arial"/>
      <family val="2"/>
    </font>
    <font>
      <sz val="8"/>
      <color rgb="FFFF0000"/>
      <name val="Calibri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59999389629810485"/>
        <bgColor rgb="FFFFF2CC"/>
      </patternFill>
    </fill>
    <fill>
      <patternFill patternType="solid">
        <fgColor theme="7" tint="0.79998168889431442"/>
        <bgColor rgb="FFFFD966"/>
      </patternFill>
    </fill>
    <fill>
      <patternFill patternType="solid">
        <fgColor theme="7" tint="0.59999389629810485"/>
        <bgColor rgb="FFF9CB9C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rgb="FFCCCCCC"/>
      </patternFill>
    </fill>
    <fill>
      <patternFill patternType="solid">
        <fgColor theme="7" tint="0.59999389629810485"/>
        <bgColor rgb="FFDDD9C4"/>
      </patternFill>
    </fill>
    <fill>
      <patternFill patternType="solid">
        <fgColor theme="7" tint="0.59999389629810485"/>
        <bgColor rgb="FFB7B7B7"/>
      </patternFill>
    </fill>
    <fill>
      <patternFill patternType="solid">
        <fgColor theme="7" tint="0.59999389629810485"/>
        <bgColor rgb="FFEBF1DE"/>
      </patternFill>
    </fill>
    <fill>
      <patternFill patternType="solid">
        <fgColor theme="7" tint="0.59999389629810485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BF1DE"/>
      </patternFill>
    </fill>
    <fill>
      <patternFill patternType="solid">
        <fgColor theme="7" tint="0.59999389629810485"/>
        <bgColor rgb="FFD9D9D9"/>
      </patternFill>
    </fill>
    <fill>
      <patternFill patternType="solid">
        <fgColor theme="0"/>
        <bgColor rgb="FFDDD9C4"/>
      </patternFill>
    </fill>
    <fill>
      <patternFill patternType="solid">
        <fgColor theme="9" tint="0.79998168889431442"/>
        <bgColor rgb="FFE69138"/>
      </patternFill>
    </fill>
    <fill>
      <patternFill patternType="solid">
        <fgColor theme="0"/>
        <bgColor rgb="FFFFF2CC"/>
      </patternFill>
    </fill>
    <fill>
      <patternFill patternType="solid">
        <fgColor rgb="FFFFFF00"/>
        <bgColor rgb="FFFFFFFF"/>
      </patternFill>
    </fill>
    <fill>
      <patternFill patternType="solid">
        <fgColor theme="9" tint="0.79998168889431442"/>
        <bgColor rgb="FFFFFF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FF0000"/>
      </patternFill>
    </fill>
    <fill>
      <patternFill patternType="solid">
        <fgColor theme="9" tint="0.79998168889431442"/>
        <bgColor rgb="FFFCE5CD"/>
      </patternFill>
    </fill>
    <fill>
      <patternFill patternType="solid">
        <fgColor theme="9" tint="0.79998168889431442"/>
        <bgColor rgb="FFEBF1DE"/>
      </patternFill>
    </fill>
  </fills>
  <borders count="5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dotted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dotted">
        <color rgb="FF000000"/>
      </bottom>
      <diagonal/>
    </border>
    <border>
      <left/>
      <right/>
      <top style="thin">
        <color indexed="64"/>
      </top>
      <bottom style="dotted">
        <color rgb="FF000000"/>
      </bottom>
      <diagonal/>
    </border>
    <border>
      <left style="thin">
        <color theme="1"/>
      </left>
      <right style="thin">
        <color theme="1"/>
      </right>
      <top style="dotted">
        <color indexed="64"/>
      </top>
      <bottom style="dotted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dotted">
        <color indexed="64"/>
      </bottom>
      <diagonal/>
    </border>
    <border>
      <left style="thin">
        <color theme="1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theme="1"/>
      </right>
      <top/>
      <bottom style="dotted">
        <color rgb="FF000000"/>
      </bottom>
      <diagonal/>
    </border>
    <border>
      <left style="thin">
        <color theme="1"/>
      </left>
      <right style="thin">
        <color rgb="FF000000"/>
      </right>
      <top/>
      <bottom style="thin">
        <color theme="1"/>
      </bottom>
      <diagonal/>
    </border>
    <border>
      <left style="thin">
        <color rgb="FF000000"/>
      </left>
      <right style="thin">
        <color theme="1"/>
      </right>
      <top/>
      <bottom style="thin">
        <color theme="1"/>
      </bottom>
      <diagonal/>
    </border>
    <border>
      <left/>
      <right style="thin">
        <color rgb="FF000000"/>
      </right>
      <top style="thin">
        <color theme="1"/>
      </top>
      <bottom style="dotted">
        <color rgb="FF000000"/>
      </bottom>
      <diagonal/>
    </border>
    <border>
      <left/>
      <right style="thin">
        <color theme="1"/>
      </right>
      <top style="thin">
        <color theme="1"/>
      </top>
      <bottom style="dotted">
        <color rgb="FF000000"/>
      </bottom>
      <diagonal/>
    </border>
    <border>
      <left/>
      <right style="thin">
        <color theme="1"/>
      </right>
      <top/>
      <bottom style="dotted">
        <color rgb="FF000000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rgb="FF000000"/>
      </right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theme="1"/>
      </right>
      <top style="dotted">
        <color indexed="64"/>
      </top>
      <bottom style="dotted">
        <color indexed="64"/>
      </bottom>
      <diagonal/>
    </border>
    <border>
      <left/>
      <right style="thin">
        <color theme="1"/>
      </right>
      <top/>
      <bottom/>
      <diagonal/>
    </border>
    <border>
      <left style="thin">
        <color rgb="FF000000"/>
      </left>
      <right style="thin">
        <color theme="1"/>
      </right>
      <top/>
      <bottom/>
      <diagonal/>
    </border>
    <border>
      <left/>
      <right style="thin">
        <color rgb="FF000000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dotted">
        <color indexed="64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dotted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dotted">
        <color theme="1"/>
      </top>
      <bottom style="dotted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dotted">
        <color theme="1"/>
      </bottom>
      <diagonal/>
    </border>
    <border>
      <left style="thin">
        <color theme="1"/>
      </left>
      <right style="thin">
        <color rgb="FF000000"/>
      </right>
      <top style="thin">
        <color indexed="64"/>
      </top>
      <bottom/>
      <diagonal/>
    </border>
    <border>
      <left style="thin">
        <color theme="1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dotted">
        <color rgb="FF000000"/>
      </bottom>
      <diagonal/>
    </border>
    <border>
      <left style="thin">
        <color rgb="FF000000"/>
      </left>
      <right style="thin">
        <color theme="1"/>
      </right>
      <top style="thin">
        <color indexed="64"/>
      </top>
      <bottom style="dotted">
        <color rgb="FF000000"/>
      </bottom>
      <diagonal/>
    </border>
    <border>
      <left style="thin">
        <color rgb="FF000000"/>
      </left>
      <right style="thin">
        <color theme="1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34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164" fontId="1" fillId="0" borderId="0" xfId="0" applyNumberFormat="1" applyFont="1" applyAlignment="1"/>
    <xf numFmtId="0" fontId="4" fillId="0" borderId="0" xfId="0" applyFont="1" applyAlignment="1"/>
    <xf numFmtId="0" fontId="1" fillId="2" borderId="0" xfId="0" applyFont="1" applyFill="1" applyAlignment="1">
      <alignment horizontal="center"/>
    </xf>
    <xf numFmtId="0" fontId="4" fillId="2" borderId="8" xfId="0" applyFont="1" applyFill="1" applyBorder="1" applyAlignment="1">
      <alignment horizontal="center"/>
    </xf>
    <xf numFmtId="3" fontId="4" fillId="2" borderId="10" xfId="0" applyNumberFormat="1" applyFont="1" applyFill="1" applyBorder="1" applyAlignment="1">
      <alignment horizontal="center"/>
    </xf>
    <xf numFmtId="15" fontId="4" fillId="2" borderId="7" xfId="0" applyNumberFormat="1" applyFont="1" applyFill="1" applyBorder="1" applyAlignment="1">
      <alignment horizontal="center"/>
    </xf>
    <xf numFmtId="0" fontId="6" fillId="2" borderId="11" xfId="0" applyFont="1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4" fillId="0" borderId="0" xfId="0" applyFont="1" applyAlignment="1">
      <alignment horizontal="right"/>
    </xf>
    <xf numFmtId="0" fontId="6" fillId="2" borderId="9" xfId="0" applyFont="1" applyFill="1" applyBorder="1" applyAlignment="1">
      <alignment horizontal="left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/>
    <xf numFmtId="3" fontId="4" fillId="0" borderId="0" xfId="0" applyNumberFormat="1" applyFont="1" applyAlignment="1">
      <alignment horizontal="right"/>
    </xf>
    <xf numFmtId="0" fontId="1" fillId="0" borderId="5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2" borderId="26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5" fontId="4" fillId="3" borderId="8" xfId="0" applyNumberFormat="1" applyFont="1" applyFill="1" applyBorder="1" applyAlignment="1">
      <alignment horizontal="center"/>
    </xf>
    <xf numFmtId="15" fontId="4" fillId="3" borderId="7" xfId="0" applyNumberFormat="1" applyFont="1" applyFill="1" applyBorder="1" applyAlignment="1">
      <alignment horizontal="center"/>
    </xf>
    <xf numFmtId="15" fontId="4" fillId="3" borderId="0" xfId="0" applyNumberFormat="1" applyFont="1" applyFill="1" applyAlignment="1">
      <alignment horizontal="center"/>
    </xf>
    <xf numFmtId="3" fontId="4" fillId="3" borderId="10" xfId="0" applyNumberFormat="1" applyFont="1" applyFill="1" applyBorder="1" applyAlignment="1">
      <alignment horizontal="center"/>
    </xf>
    <xf numFmtId="0" fontId="5" fillId="3" borderId="29" xfId="0" applyFont="1" applyFill="1" applyBorder="1" applyAlignment="1">
      <alignment horizontal="left"/>
    </xf>
    <xf numFmtId="3" fontId="4" fillId="3" borderId="25" xfId="0" applyNumberFormat="1" applyFont="1" applyFill="1" applyBorder="1" applyAlignment="1">
      <alignment horizontal="center"/>
    </xf>
    <xf numFmtId="0" fontId="5" fillId="3" borderId="28" xfId="0" applyFont="1" applyFill="1" applyBorder="1" applyAlignment="1">
      <alignment horizontal="left"/>
    </xf>
    <xf numFmtId="15" fontId="4" fillId="5" borderId="7" xfId="0" applyNumberFormat="1" applyFont="1" applyFill="1" applyBorder="1" applyAlignment="1">
      <alignment horizontal="center"/>
    </xf>
    <xf numFmtId="3" fontId="4" fillId="5" borderId="10" xfId="0" applyNumberFormat="1" applyFont="1" applyFill="1" applyBorder="1" applyAlignment="1">
      <alignment horizontal="center"/>
    </xf>
    <xf numFmtId="0" fontId="6" fillId="5" borderId="11" xfId="0" applyFont="1" applyFill="1" applyBorder="1" applyAlignment="1">
      <alignment horizontal="left"/>
    </xf>
    <xf numFmtId="15" fontId="4" fillId="8" borderId="7" xfId="0" applyNumberFormat="1" applyFont="1" applyFill="1" applyBorder="1" applyAlignment="1">
      <alignment horizontal="center"/>
    </xf>
    <xf numFmtId="3" fontId="4" fillId="8" borderId="10" xfId="0" applyNumberFormat="1" applyFont="1" applyFill="1" applyBorder="1" applyAlignment="1">
      <alignment horizontal="center"/>
    </xf>
    <xf numFmtId="0" fontId="5" fillId="8" borderId="11" xfId="0" applyFont="1" applyFill="1" applyBorder="1" applyAlignment="1">
      <alignment horizontal="left"/>
    </xf>
    <xf numFmtId="0" fontId="4" fillId="8" borderId="7" xfId="0" applyFont="1" applyFill="1" applyBorder="1" applyAlignment="1">
      <alignment horizontal="center"/>
    </xf>
    <xf numFmtId="15" fontId="4" fillId="10" borderId="7" xfId="0" applyNumberFormat="1" applyFont="1" applyFill="1" applyBorder="1" applyAlignment="1">
      <alignment horizontal="center"/>
    </xf>
    <xf numFmtId="0" fontId="4" fillId="10" borderId="7" xfId="0" applyFont="1" applyFill="1" applyBorder="1" applyAlignment="1">
      <alignment horizontal="center"/>
    </xf>
    <xf numFmtId="15" fontId="4" fillId="15" borderId="7" xfId="0" applyNumberFormat="1" applyFont="1" applyFill="1" applyBorder="1" applyAlignment="1">
      <alignment horizontal="center"/>
    </xf>
    <xf numFmtId="15" fontId="4" fillId="13" borderId="7" xfId="0" applyNumberFormat="1" applyFont="1" applyFill="1" applyBorder="1" applyAlignment="1">
      <alignment horizontal="center"/>
    </xf>
    <xf numFmtId="0" fontId="4" fillId="13" borderId="7" xfId="0" applyFont="1" applyFill="1" applyBorder="1" applyAlignment="1">
      <alignment horizontal="center"/>
    </xf>
    <xf numFmtId="3" fontId="4" fillId="2" borderId="30" xfId="0" applyNumberFormat="1" applyFont="1" applyFill="1" applyBorder="1" applyAlignment="1">
      <alignment horizontal="center"/>
    </xf>
    <xf numFmtId="3" fontId="4" fillId="2" borderId="25" xfId="0" applyNumberFormat="1" applyFont="1" applyFill="1" applyBorder="1" applyAlignment="1">
      <alignment horizontal="center"/>
    </xf>
    <xf numFmtId="3" fontId="4" fillId="5" borderId="30" xfId="0" applyNumberFormat="1" applyFont="1" applyFill="1" applyBorder="1" applyAlignment="1">
      <alignment horizontal="center"/>
    </xf>
    <xf numFmtId="0" fontId="6" fillId="5" borderId="26" xfId="0" applyFont="1" applyFill="1" applyBorder="1" applyAlignment="1">
      <alignment horizontal="left"/>
    </xf>
    <xf numFmtId="3" fontId="4" fillId="8" borderId="25" xfId="0" applyNumberFormat="1" applyFont="1" applyFill="1" applyBorder="1" applyAlignment="1">
      <alignment horizontal="center"/>
    </xf>
    <xf numFmtId="0" fontId="5" fillId="8" borderId="27" xfId="0" applyFont="1" applyFill="1" applyBorder="1" applyAlignment="1">
      <alignment horizontal="left"/>
    </xf>
    <xf numFmtId="0" fontId="4" fillId="2" borderId="27" xfId="0" applyFont="1" applyFill="1" applyBorder="1" applyAlignment="1">
      <alignment horizontal="center"/>
    </xf>
    <xf numFmtId="15" fontId="4" fillId="5" borderId="24" xfId="0" applyNumberFormat="1" applyFont="1" applyFill="1" applyBorder="1" applyAlignment="1">
      <alignment horizontal="center"/>
    </xf>
    <xf numFmtId="15" fontId="4" fillId="5" borderId="23" xfId="0" applyNumberFormat="1" applyFont="1" applyFill="1" applyBorder="1" applyAlignment="1">
      <alignment horizontal="center"/>
    </xf>
    <xf numFmtId="15" fontId="4" fillId="2" borderId="24" xfId="0" applyNumberFormat="1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15" fontId="4" fillId="8" borderId="24" xfId="0" applyNumberFormat="1" applyFont="1" applyFill="1" applyBorder="1" applyAlignment="1">
      <alignment horizontal="center"/>
    </xf>
    <xf numFmtId="15" fontId="4" fillId="8" borderId="23" xfId="0" applyNumberFormat="1" applyFont="1" applyFill="1" applyBorder="1" applyAlignment="1">
      <alignment horizontal="center"/>
    </xf>
    <xf numFmtId="0" fontId="4" fillId="2" borderId="24" xfId="0" applyFont="1" applyFill="1" applyBorder="1" applyAlignment="1">
      <alignment horizontal="center"/>
    </xf>
    <xf numFmtId="3" fontId="4" fillId="3" borderId="14" xfId="0" applyNumberFormat="1" applyFont="1" applyFill="1" applyBorder="1" applyAlignment="1">
      <alignment horizontal="center"/>
    </xf>
    <xf numFmtId="3" fontId="4" fillId="5" borderId="25" xfId="0" applyNumberFormat="1" applyFont="1" applyFill="1" applyBorder="1" applyAlignment="1">
      <alignment horizontal="center"/>
    </xf>
    <xf numFmtId="3" fontId="4" fillId="8" borderId="30" xfId="0" applyNumberFormat="1" applyFont="1" applyFill="1" applyBorder="1" applyAlignment="1">
      <alignment horizontal="center"/>
    </xf>
    <xf numFmtId="3" fontId="4" fillId="4" borderId="32" xfId="0" applyNumberFormat="1" applyFont="1" applyFill="1" applyBorder="1" applyAlignment="1">
      <alignment horizontal="center" vertical="center"/>
    </xf>
    <xf numFmtId="3" fontId="4" fillId="4" borderId="31" xfId="0" applyNumberFormat="1" applyFont="1" applyFill="1" applyBorder="1" applyAlignment="1">
      <alignment horizontal="center" vertical="center"/>
    </xf>
    <xf numFmtId="0" fontId="6" fillId="8" borderId="34" xfId="0" applyFont="1" applyFill="1" applyBorder="1" applyAlignment="1">
      <alignment horizontal="left"/>
    </xf>
    <xf numFmtId="3" fontId="4" fillId="2" borderId="0" xfId="0" applyNumberFormat="1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8" borderId="37" xfId="0" applyFont="1" applyFill="1" applyBorder="1" applyAlignment="1">
      <alignment horizontal="center"/>
    </xf>
    <xf numFmtId="3" fontId="4" fillId="8" borderId="38" xfId="0" applyNumberFormat="1" applyFont="1" applyFill="1" applyBorder="1" applyAlignment="1">
      <alignment horizontal="center"/>
    </xf>
    <xf numFmtId="3" fontId="4" fillId="8" borderId="39" xfId="0" applyNumberFormat="1" applyFont="1" applyFill="1" applyBorder="1" applyAlignment="1">
      <alignment horizontal="center"/>
    </xf>
    <xf numFmtId="0" fontId="4" fillId="8" borderId="41" xfId="0" applyFont="1" applyFill="1" applyBorder="1" applyAlignment="1">
      <alignment horizontal="center"/>
    </xf>
    <xf numFmtId="3" fontId="4" fillId="8" borderId="42" xfId="0" applyNumberFormat="1" applyFont="1" applyFill="1" applyBorder="1" applyAlignment="1">
      <alignment horizontal="center"/>
    </xf>
    <xf numFmtId="15" fontId="4" fillId="2" borderId="37" xfId="0" applyNumberFormat="1" applyFont="1" applyFill="1" applyBorder="1" applyAlignment="1">
      <alignment horizontal="center"/>
    </xf>
    <xf numFmtId="3" fontId="4" fillId="2" borderId="38" xfId="0" applyNumberFormat="1" applyFont="1" applyFill="1" applyBorder="1" applyAlignment="1">
      <alignment horizontal="center"/>
    </xf>
    <xf numFmtId="3" fontId="4" fillId="2" borderId="39" xfId="0" applyNumberFormat="1" applyFont="1" applyFill="1" applyBorder="1" applyAlignment="1">
      <alignment horizontal="center"/>
    </xf>
    <xf numFmtId="15" fontId="4" fillId="2" borderId="41" xfId="0" applyNumberFormat="1" applyFont="1" applyFill="1" applyBorder="1" applyAlignment="1">
      <alignment horizontal="center"/>
    </xf>
    <xf numFmtId="3" fontId="4" fillId="2" borderId="42" xfId="0" applyNumberFormat="1" applyFont="1" applyFill="1" applyBorder="1" applyAlignment="1">
      <alignment horizontal="center"/>
    </xf>
    <xf numFmtId="15" fontId="4" fillId="8" borderId="41" xfId="0" applyNumberFormat="1" applyFont="1" applyFill="1" applyBorder="1" applyAlignment="1">
      <alignment horizontal="center"/>
    </xf>
    <xf numFmtId="15" fontId="4" fillId="8" borderId="37" xfId="0" applyNumberFormat="1" applyFont="1" applyFill="1" applyBorder="1" applyAlignment="1">
      <alignment horizontal="center"/>
    </xf>
    <xf numFmtId="3" fontId="4" fillId="4" borderId="43" xfId="0" applyNumberFormat="1" applyFont="1" applyFill="1" applyBorder="1" applyAlignment="1">
      <alignment horizontal="center" vertical="center"/>
    </xf>
    <xf numFmtId="0" fontId="5" fillId="8" borderId="34" xfId="0" applyFont="1" applyFill="1" applyBorder="1" applyAlignment="1">
      <alignment horizontal="left"/>
    </xf>
    <xf numFmtId="0" fontId="6" fillId="2" borderId="34" xfId="0" applyFont="1" applyFill="1" applyBorder="1" applyAlignment="1">
      <alignment horizontal="left"/>
    </xf>
    <xf numFmtId="0" fontId="7" fillId="8" borderId="34" xfId="0" applyFont="1" applyFill="1" applyBorder="1" applyAlignment="1">
      <alignment horizontal="left"/>
    </xf>
    <xf numFmtId="3" fontId="4" fillId="13" borderId="39" xfId="0" applyNumberFormat="1" applyFont="1" applyFill="1" applyBorder="1" applyAlignment="1">
      <alignment horizontal="center"/>
    </xf>
    <xf numFmtId="0" fontId="6" fillId="0" borderId="34" xfId="0" applyFont="1" applyBorder="1" applyAlignment="1">
      <alignment horizontal="left"/>
    </xf>
    <xf numFmtId="15" fontId="4" fillId="13" borderId="41" xfId="0" applyNumberFormat="1" applyFont="1" applyFill="1" applyBorder="1" applyAlignment="1">
      <alignment horizontal="center"/>
    </xf>
    <xf numFmtId="3" fontId="4" fillId="13" borderId="42" xfId="0" applyNumberFormat="1" applyFont="1" applyFill="1" applyBorder="1" applyAlignment="1">
      <alignment horizontal="center"/>
    </xf>
    <xf numFmtId="0" fontId="4" fillId="13" borderId="41" xfId="0" applyFont="1" applyFill="1" applyBorder="1" applyAlignment="1">
      <alignment horizontal="center"/>
    </xf>
    <xf numFmtId="15" fontId="4" fillId="13" borderId="37" xfId="0" applyNumberFormat="1" applyFont="1" applyFill="1" applyBorder="1" applyAlignment="1">
      <alignment horizontal="center"/>
    </xf>
    <xf numFmtId="3" fontId="4" fillId="13" borderId="38" xfId="0" applyNumberFormat="1" applyFont="1" applyFill="1" applyBorder="1" applyAlignment="1">
      <alignment horizontal="center"/>
    </xf>
    <xf numFmtId="0" fontId="4" fillId="13" borderId="37" xfId="0" applyFont="1" applyFill="1" applyBorder="1" applyAlignment="1">
      <alignment horizontal="center"/>
    </xf>
    <xf numFmtId="0" fontId="4" fillId="13" borderId="12" xfId="0" applyFont="1" applyFill="1" applyBorder="1" applyAlignment="1">
      <alignment horizontal="center"/>
    </xf>
    <xf numFmtId="3" fontId="4" fillId="13" borderId="45" xfId="0" applyNumberFormat="1" applyFont="1" applyFill="1" applyBorder="1" applyAlignment="1">
      <alignment horizontal="center"/>
    </xf>
    <xf numFmtId="0" fontId="6" fillId="0" borderId="46" xfId="0" applyFont="1" applyBorder="1" applyAlignment="1">
      <alignment horizontal="left"/>
    </xf>
    <xf numFmtId="15" fontId="4" fillId="13" borderId="12" xfId="0" applyNumberFormat="1" applyFont="1" applyFill="1" applyBorder="1" applyAlignment="1">
      <alignment horizontal="center"/>
    </xf>
    <xf numFmtId="15" fontId="4" fillId="8" borderId="12" xfId="0" applyNumberFormat="1" applyFont="1" applyFill="1" applyBorder="1" applyAlignment="1">
      <alignment horizontal="center"/>
    </xf>
    <xf numFmtId="15" fontId="4" fillId="10" borderId="37" xfId="0" applyNumberFormat="1" applyFont="1" applyFill="1" applyBorder="1" applyAlignment="1">
      <alignment horizontal="center"/>
    </xf>
    <xf numFmtId="15" fontId="4" fillId="10" borderId="41" xfId="0" applyNumberFormat="1" applyFont="1" applyFill="1" applyBorder="1" applyAlignment="1">
      <alignment horizontal="center"/>
    </xf>
    <xf numFmtId="3" fontId="4" fillId="11" borderId="38" xfId="0" applyNumberFormat="1" applyFont="1" applyFill="1" applyBorder="1" applyAlignment="1">
      <alignment horizontal="center"/>
    </xf>
    <xf numFmtId="3" fontId="4" fillId="11" borderId="39" xfId="0" applyNumberFormat="1" applyFont="1" applyFill="1" applyBorder="1" applyAlignment="1">
      <alignment horizontal="center"/>
    </xf>
    <xf numFmtId="3" fontId="4" fillId="11" borderId="42" xfId="0" applyNumberFormat="1" applyFont="1" applyFill="1" applyBorder="1" applyAlignment="1">
      <alignment horizontal="center"/>
    </xf>
    <xf numFmtId="3" fontId="4" fillId="10" borderId="39" xfId="0" applyNumberFormat="1" applyFont="1" applyFill="1" applyBorder="1" applyAlignment="1">
      <alignment horizontal="center"/>
    </xf>
    <xf numFmtId="3" fontId="4" fillId="8" borderId="45" xfId="0" applyNumberFormat="1" applyFont="1" applyFill="1" applyBorder="1" applyAlignment="1">
      <alignment horizontal="center"/>
    </xf>
    <xf numFmtId="0" fontId="4" fillId="10" borderId="37" xfId="0" applyFont="1" applyFill="1" applyBorder="1" applyAlignment="1">
      <alignment horizontal="center"/>
    </xf>
    <xf numFmtId="3" fontId="4" fillId="10" borderId="38" xfId="0" applyNumberFormat="1" applyFont="1" applyFill="1" applyBorder="1" applyAlignment="1">
      <alignment horizontal="center"/>
    </xf>
    <xf numFmtId="15" fontId="4" fillId="13" borderId="47" xfId="0" applyNumberFormat="1" applyFont="1" applyFill="1" applyBorder="1" applyAlignment="1">
      <alignment horizontal="center"/>
    </xf>
    <xf numFmtId="3" fontId="4" fillId="13" borderId="40" xfId="0" applyNumberFormat="1" applyFont="1" applyFill="1" applyBorder="1" applyAlignment="1">
      <alignment horizontal="center"/>
    </xf>
    <xf numFmtId="0" fontId="4" fillId="10" borderId="41" xfId="0" applyFont="1" applyFill="1" applyBorder="1" applyAlignment="1">
      <alignment horizontal="center"/>
    </xf>
    <xf numFmtId="3" fontId="4" fillId="10" borderId="42" xfId="0" applyNumberFormat="1" applyFont="1" applyFill="1" applyBorder="1" applyAlignment="1">
      <alignment horizontal="center"/>
    </xf>
    <xf numFmtId="3" fontId="4" fillId="15" borderId="39" xfId="0" applyNumberFormat="1" applyFont="1" applyFill="1" applyBorder="1" applyAlignment="1">
      <alignment horizontal="center"/>
    </xf>
    <xf numFmtId="3" fontId="4" fillId="15" borderId="38" xfId="0" applyNumberFormat="1" applyFont="1" applyFill="1" applyBorder="1" applyAlignment="1">
      <alignment horizontal="center"/>
    </xf>
    <xf numFmtId="3" fontId="4" fillId="15" borderId="42" xfId="0" applyNumberFormat="1" applyFont="1" applyFill="1" applyBorder="1" applyAlignment="1">
      <alignment horizontal="center"/>
    </xf>
    <xf numFmtId="15" fontId="4" fillId="15" borderId="41" xfId="0" applyNumberFormat="1" applyFont="1" applyFill="1" applyBorder="1" applyAlignment="1">
      <alignment horizontal="center"/>
    </xf>
    <xf numFmtId="15" fontId="4" fillId="15" borderId="37" xfId="0" applyNumberFormat="1" applyFont="1" applyFill="1" applyBorder="1" applyAlignment="1">
      <alignment horizontal="center"/>
    </xf>
    <xf numFmtId="0" fontId="6" fillId="6" borderId="34" xfId="0" applyFont="1" applyFill="1" applyBorder="1" applyAlignment="1">
      <alignment horizontal="left"/>
    </xf>
    <xf numFmtId="0" fontId="5" fillId="15" borderId="34" xfId="0" applyFont="1" applyFill="1" applyBorder="1" applyAlignment="1">
      <alignment horizontal="left"/>
    </xf>
    <xf numFmtId="0" fontId="5" fillId="15" borderId="36" xfId="0" applyFont="1" applyFill="1" applyBorder="1" applyAlignment="1">
      <alignment horizontal="left"/>
    </xf>
    <xf numFmtId="3" fontId="4" fillId="4" borderId="48" xfId="0" applyNumberFormat="1" applyFont="1" applyFill="1" applyBorder="1" applyAlignment="1">
      <alignment horizontal="center" vertical="center"/>
    </xf>
    <xf numFmtId="0" fontId="4" fillId="16" borderId="32" xfId="0" applyFont="1" applyFill="1" applyBorder="1" applyAlignment="1">
      <alignment horizontal="center" vertical="center"/>
    </xf>
    <xf numFmtId="0" fontId="4" fillId="16" borderId="31" xfId="0" applyFont="1" applyFill="1" applyBorder="1" applyAlignment="1">
      <alignment horizontal="center" vertical="center"/>
    </xf>
    <xf numFmtId="0" fontId="4" fillId="16" borderId="44" xfId="0" applyFont="1" applyFill="1" applyBorder="1" applyAlignment="1">
      <alignment horizontal="center" vertical="center"/>
    </xf>
    <xf numFmtId="0" fontId="4" fillId="16" borderId="48" xfId="0" applyFont="1" applyFill="1" applyBorder="1" applyAlignment="1">
      <alignment horizontal="center" vertical="center"/>
    </xf>
    <xf numFmtId="0" fontId="1" fillId="2" borderId="50" xfId="0" applyFont="1" applyFill="1" applyBorder="1" applyAlignment="1">
      <alignment horizontal="center"/>
    </xf>
    <xf numFmtId="0" fontId="1" fillId="5" borderId="50" xfId="0" applyFont="1" applyFill="1" applyBorder="1" applyAlignment="1">
      <alignment horizontal="center"/>
    </xf>
    <xf numFmtId="0" fontId="1" fillId="7" borderId="50" xfId="0" applyFont="1" applyFill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1" fillId="9" borderId="50" xfId="0" applyFont="1" applyFill="1" applyBorder="1" applyAlignment="1">
      <alignment horizontal="center"/>
    </xf>
    <xf numFmtId="0" fontId="1" fillId="12" borderId="50" xfId="0" applyFont="1" applyFill="1" applyBorder="1" applyAlignment="1">
      <alignment horizontal="center"/>
    </xf>
    <xf numFmtId="0" fontId="1" fillId="14" borderId="50" xfId="0" applyFont="1" applyFill="1" applyBorder="1" applyAlignment="1">
      <alignment horizontal="center"/>
    </xf>
    <xf numFmtId="0" fontId="1" fillId="12" borderId="49" xfId="0" applyFont="1" applyFill="1" applyBorder="1" applyAlignment="1">
      <alignment horizontal="center"/>
    </xf>
    <xf numFmtId="0" fontId="8" fillId="3" borderId="51" xfId="0" applyFont="1" applyFill="1" applyBorder="1" applyAlignment="1">
      <alignment horizontal="center"/>
    </xf>
    <xf numFmtId="0" fontId="8" fillId="3" borderId="50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5" borderId="24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/>
    </xf>
    <xf numFmtId="0" fontId="4" fillId="8" borderId="24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23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8" borderId="37" xfId="0" applyFont="1" applyFill="1" applyBorder="1" applyAlignment="1">
      <alignment horizontal="center" vertical="center"/>
    </xf>
    <xf numFmtId="0" fontId="4" fillId="8" borderId="41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12" borderId="37" xfId="0" applyFont="1" applyFill="1" applyBorder="1" applyAlignment="1">
      <alignment horizontal="center" vertical="center"/>
    </xf>
    <xf numFmtId="0" fontId="4" fillId="6" borderId="37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41" xfId="0" applyFont="1" applyFill="1" applyBorder="1" applyAlignment="1">
      <alignment horizontal="center" vertical="center"/>
    </xf>
    <xf numFmtId="0" fontId="4" fillId="15" borderId="37" xfId="0" applyFont="1" applyFill="1" applyBorder="1" applyAlignment="1">
      <alignment horizontal="center" vertical="center"/>
    </xf>
    <xf numFmtId="0" fontId="4" fillId="15" borderId="7" xfId="0" applyFont="1" applyFill="1" applyBorder="1" applyAlignment="1">
      <alignment horizontal="center" vertical="center"/>
    </xf>
    <xf numFmtId="0" fontId="4" fillId="15" borderId="41" xfId="0" applyFont="1" applyFill="1" applyBorder="1" applyAlignment="1">
      <alignment horizontal="center" vertical="center"/>
    </xf>
    <xf numFmtId="0" fontId="6" fillId="15" borderId="34" xfId="0" applyFont="1" applyFill="1" applyBorder="1" applyAlignment="1">
      <alignment horizontal="left"/>
    </xf>
    <xf numFmtId="3" fontId="4" fillId="17" borderId="10" xfId="0" applyNumberFormat="1" applyFont="1" applyFill="1" applyBorder="1" applyAlignment="1">
      <alignment horizontal="center"/>
    </xf>
    <xf numFmtId="0" fontId="0" fillId="12" borderId="0" xfId="0" applyFont="1" applyFill="1" applyAlignment="1"/>
    <xf numFmtId="0" fontId="6" fillId="12" borderId="34" xfId="0" applyFont="1" applyFill="1" applyBorder="1" applyAlignment="1">
      <alignment horizontal="left"/>
    </xf>
    <xf numFmtId="0" fontId="6" fillId="12" borderId="46" xfId="0" applyFont="1" applyFill="1" applyBorder="1" applyAlignment="1">
      <alignment horizontal="left"/>
    </xf>
    <xf numFmtId="3" fontId="4" fillId="17" borderId="0" xfId="0" applyNumberFormat="1" applyFont="1" applyFill="1" applyBorder="1" applyAlignment="1">
      <alignment horizontal="center"/>
    </xf>
    <xf numFmtId="0" fontId="6" fillId="15" borderId="46" xfId="0" applyFont="1" applyFill="1" applyBorder="1" applyAlignment="1">
      <alignment horizontal="left"/>
    </xf>
    <xf numFmtId="0" fontId="6" fillId="2" borderId="46" xfId="0" applyFont="1" applyFill="1" applyBorder="1" applyAlignment="1">
      <alignment horizontal="left"/>
    </xf>
    <xf numFmtId="3" fontId="4" fillId="3" borderId="30" xfId="0" applyNumberFormat="1" applyFont="1" applyFill="1" applyBorder="1" applyAlignment="1">
      <alignment horizontal="center"/>
    </xf>
    <xf numFmtId="0" fontId="5" fillId="3" borderId="55" xfId="0" applyFont="1" applyFill="1" applyBorder="1" applyAlignment="1">
      <alignment horizontal="left"/>
    </xf>
    <xf numFmtId="0" fontId="5" fillId="8" borderId="26" xfId="0" applyFont="1" applyFill="1" applyBorder="1" applyAlignment="1">
      <alignment horizontal="left"/>
    </xf>
    <xf numFmtId="0" fontId="6" fillId="8" borderId="56" xfId="0" applyFont="1" applyFill="1" applyBorder="1" applyAlignment="1">
      <alignment horizontal="left"/>
    </xf>
    <xf numFmtId="0" fontId="5" fillId="8" borderId="56" xfId="0" applyFont="1" applyFill="1" applyBorder="1" applyAlignment="1">
      <alignment horizontal="left"/>
    </xf>
    <xf numFmtId="0" fontId="7" fillId="8" borderId="56" xfId="0" applyFont="1" applyFill="1" applyBorder="1" applyAlignment="1">
      <alignment horizontal="left"/>
    </xf>
    <xf numFmtId="0" fontId="11" fillId="15" borderId="34" xfId="0" applyFont="1" applyFill="1" applyBorder="1" applyAlignment="1">
      <alignment horizontal="left"/>
    </xf>
    <xf numFmtId="0" fontId="5" fillId="5" borderId="27" xfId="0" applyFont="1" applyFill="1" applyBorder="1" applyAlignment="1">
      <alignment horizontal="left"/>
    </xf>
    <xf numFmtId="0" fontId="6" fillId="8" borderId="57" xfId="0" applyFont="1" applyFill="1" applyBorder="1" applyAlignment="1">
      <alignment horizontal="left"/>
    </xf>
    <xf numFmtId="0" fontId="5" fillId="8" borderId="57" xfId="0" applyFont="1" applyFill="1" applyBorder="1" applyAlignment="1">
      <alignment horizontal="left"/>
    </xf>
    <xf numFmtId="0" fontId="7" fillId="8" borderId="57" xfId="0" applyFont="1" applyFill="1" applyBorder="1" applyAlignment="1">
      <alignment horizontal="left"/>
    </xf>
    <xf numFmtId="0" fontId="6" fillId="6" borderId="56" xfId="0" applyFont="1" applyFill="1" applyBorder="1" applyAlignment="1">
      <alignment horizontal="left"/>
    </xf>
    <xf numFmtId="0" fontId="6" fillId="6" borderId="57" xfId="0" applyFont="1" applyFill="1" applyBorder="1" applyAlignment="1">
      <alignment horizontal="left"/>
    </xf>
    <xf numFmtId="3" fontId="4" fillId="17" borderId="11" xfId="0" applyNumberFormat="1" applyFont="1" applyFill="1" applyBorder="1" applyAlignment="1">
      <alignment horizontal="center"/>
    </xf>
    <xf numFmtId="3" fontId="4" fillId="17" borderId="27" xfId="0" applyNumberFormat="1" applyFont="1" applyFill="1" applyBorder="1" applyAlignment="1">
      <alignment horizontal="center"/>
    </xf>
    <xf numFmtId="3" fontId="4" fillId="17" borderId="26" xfId="0" applyNumberFormat="1" applyFont="1" applyFill="1" applyBorder="1" applyAlignment="1">
      <alignment horizontal="center"/>
    </xf>
    <xf numFmtId="3" fontId="4" fillId="17" borderId="58" xfId="0" applyNumberFormat="1" applyFont="1" applyFill="1" applyBorder="1" applyAlignment="1">
      <alignment horizontal="center"/>
    </xf>
    <xf numFmtId="0" fontId="0" fillId="0" borderId="0" xfId="0" applyFont="1" applyAlignment="1"/>
    <xf numFmtId="0" fontId="1" fillId="18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10" fillId="0" borderId="0" xfId="0" applyFont="1" applyAlignment="1"/>
    <xf numFmtId="0" fontId="9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3" fontId="4" fillId="0" borderId="33" xfId="0" applyNumberFormat="1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3" fontId="4" fillId="8" borderId="52" xfId="0" applyNumberFormat="1" applyFont="1" applyFill="1" applyBorder="1" applyAlignment="1">
      <alignment horizontal="center" vertical="center"/>
    </xf>
    <xf numFmtId="0" fontId="1" fillId="6" borderId="33" xfId="0" applyFont="1" applyFill="1" applyBorder="1" applyAlignment="1">
      <alignment horizontal="center" vertical="center"/>
    </xf>
    <xf numFmtId="0" fontId="1" fillId="6" borderId="53" xfId="0" applyFont="1" applyFill="1" applyBorder="1" applyAlignment="1">
      <alignment horizontal="center" vertical="center"/>
    </xf>
    <xf numFmtId="3" fontId="4" fillId="15" borderId="33" xfId="0" applyNumberFormat="1" applyFont="1" applyFill="1" applyBorder="1" applyAlignment="1">
      <alignment horizontal="center" vertical="center"/>
    </xf>
    <xf numFmtId="0" fontId="1" fillId="12" borderId="33" xfId="0" applyFont="1" applyFill="1" applyBorder="1" applyAlignment="1">
      <alignment horizontal="center" vertical="center"/>
    </xf>
    <xf numFmtId="0" fontId="1" fillId="12" borderId="35" xfId="0" applyFont="1" applyFill="1" applyBorder="1" applyAlignment="1">
      <alignment horizontal="center" vertical="center"/>
    </xf>
    <xf numFmtId="3" fontId="4" fillId="2" borderId="12" xfId="0" applyNumberFormat="1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3" fontId="4" fillId="2" borderId="33" xfId="0" applyNumberFormat="1" applyFont="1" applyFill="1" applyBorder="1" applyAlignment="1">
      <alignment horizontal="center" vertical="center"/>
    </xf>
    <xf numFmtId="3" fontId="4" fillId="5" borderId="52" xfId="0" applyNumberFormat="1" applyFont="1" applyFill="1" applyBorder="1" applyAlignment="1">
      <alignment horizontal="center" vertical="center"/>
    </xf>
    <xf numFmtId="3" fontId="4" fillId="3" borderId="52" xfId="0" applyNumberFormat="1" applyFont="1" applyFill="1" applyBorder="1" applyAlignment="1">
      <alignment horizontal="center" vertical="center"/>
    </xf>
    <xf numFmtId="3" fontId="4" fillId="3" borderId="33" xfId="0" applyNumberFormat="1" applyFont="1" applyFill="1" applyBorder="1" applyAlignment="1">
      <alignment horizontal="center" vertical="center"/>
    </xf>
    <xf numFmtId="3" fontId="4" fillId="3" borderId="53" xfId="0" applyNumberFormat="1" applyFont="1" applyFill="1" applyBorder="1" applyAlignment="1">
      <alignment horizontal="center" vertical="center"/>
    </xf>
    <xf numFmtId="0" fontId="13" fillId="19" borderId="13" xfId="0" applyFont="1" applyFill="1" applyBorder="1" applyAlignment="1">
      <alignment horizontal="center" vertical="center" wrapText="1"/>
    </xf>
    <xf numFmtId="0" fontId="13" fillId="19" borderId="15" xfId="0" applyFont="1" applyFill="1" applyBorder="1" applyAlignment="1">
      <alignment vertical="center" wrapText="1"/>
    </xf>
    <xf numFmtId="0" fontId="13" fillId="19" borderId="13" xfId="0" applyFont="1" applyFill="1" applyBorder="1" applyAlignment="1">
      <alignment horizontal="center" vertical="center" wrapText="1"/>
    </xf>
    <xf numFmtId="0" fontId="8" fillId="20" borderId="0" xfId="0" applyFont="1" applyFill="1" applyAlignment="1">
      <alignment horizontal="center"/>
    </xf>
    <xf numFmtId="0" fontId="14" fillId="20" borderId="1" xfId="0" applyFont="1" applyFill="1" applyBorder="1" applyAlignment="1">
      <alignment horizontal="center" vertical="center"/>
    </xf>
    <xf numFmtId="0" fontId="14" fillId="21" borderId="3" xfId="0" applyFont="1" applyFill="1" applyBorder="1" applyAlignment="1">
      <alignment horizontal="center" vertical="center"/>
    </xf>
    <xf numFmtId="0" fontId="8" fillId="20" borderId="3" xfId="0" applyFont="1" applyFill="1" applyBorder="1" applyAlignment="1">
      <alignment vertical="center"/>
    </xf>
    <xf numFmtId="0" fontId="8" fillId="20" borderId="4" xfId="0" applyFont="1" applyFill="1" applyBorder="1" applyAlignment="1">
      <alignment vertical="center"/>
    </xf>
    <xf numFmtId="0" fontId="14" fillId="22" borderId="20" xfId="0" applyFont="1" applyFill="1" applyBorder="1" applyAlignment="1">
      <alignment horizontal="center" wrapText="1"/>
    </xf>
    <xf numFmtId="0" fontId="14" fillId="21" borderId="13" xfId="0" applyFont="1" applyFill="1" applyBorder="1" applyAlignment="1">
      <alignment horizontal="center" vertical="center"/>
    </xf>
    <xf numFmtId="0" fontId="14" fillId="21" borderId="13" xfId="0" applyFont="1" applyFill="1" applyBorder="1" applyAlignment="1">
      <alignment horizontal="center"/>
    </xf>
    <xf numFmtId="0" fontId="14" fillId="20" borderId="21" xfId="0" applyFont="1" applyFill="1" applyBorder="1" applyAlignment="1">
      <alignment horizontal="center" vertical="center"/>
    </xf>
    <xf numFmtId="0" fontId="8" fillId="20" borderId="9" xfId="0" applyFont="1" applyFill="1" applyBorder="1" applyAlignment="1">
      <alignment vertical="center"/>
    </xf>
    <xf numFmtId="0" fontId="8" fillId="20" borderId="5" xfId="0" applyFont="1" applyFill="1" applyBorder="1" applyAlignment="1">
      <alignment vertical="center"/>
    </xf>
    <xf numFmtId="0" fontId="14" fillId="23" borderId="6" xfId="0" applyFont="1" applyFill="1" applyBorder="1" applyAlignment="1">
      <alignment horizontal="center" vertical="center"/>
    </xf>
    <xf numFmtId="0" fontId="14" fillId="23" borderId="12" xfId="0" applyFont="1" applyFill="1" applyBorder="1" applyAlignment="1">
      <alignment horizontal="center" vertical="center"/>
    </xf>
    <xf numFmtId="0" fontId="14" fillId="22" borderId="14" xfId="0" applyFont="1" applyFill="1" applyBorder="1" applyAlignment="1">
      <alignment horizontal="center" wrapText="1"/>
    </xf>
    <xf numFmtId="0" fontId="14" fillId="20" borderId="54" xfId="0" applyFont="1" applyFill="1" applyBorder="1" applyAlignment="1">
      <alignment horizontal="center" vertical="center"/>
    </xf>
    <xf numFmtId="0" fontId="14" fillId="20" borderId="54" xfId="0" applyFont="1" applyFill="1" applyBorder="1" applyAlignment="1">
      <alignment horizontal="center"/>
    </xf>
    <xf numFmtId="0" fontId="8" fillId="20" borderId="12" xfId="0" applyFont="1" applyFill="1" applyBorder="1" applyAlignment="1">
      <alignment vertical="center"/>
    </xf>
    <xf numFmtId="0" fontId="1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38100</xdr:rowOff>
    </xdr:from>
    <xdr:ext cx="5019675" cy="74295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38125"/>
          <a:ext cx="5019675" cy="74295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104775</xdr:colOff>
      <xdr:row>0</xdr:row>
      <xdr:rowOff>9525</xdr:rowOff>
    </xdr:from>
    <xdr:ext cx="3343276" cy="390525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40B003-C39F-4930-BC11-76018DE8111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52875" y="9525"/>
          <a:ext cx="3343276" cy="3905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O57"/>
  <sheetViews>
    <sheetView tabSelected="1" zoomScale="80" zoomScaleNormal="80" workbookViewId="0">
      <selection activeCell="J4" sqref="J4"/>
    </sheetView>
  </sheetViews>
  <sheetFormatPr baseColWidth="10" defaultColWidth="14.42578125" defaultRowHeight="15.75" customHeight="1" x14ac:dyDescent="0.2"/>
  <cols>
    <col min="1" max="1" width="14.42578125" style="186"/>
    <col min="3" max="3" width="18" customWidth="1"/>
    <col min="4" max="4" width="18.140625" customWidth="1"/>
    <col min="6" max="6" width="24.85546875" customWidth="1"/>
  </cols>
  <sheetData>
    <row r="1" spans="2:15" ht="15.75" customHeight="1" x14ac:dyDescent="0.2">
      <c r="B1" s="188"/>
      <c r="C1" s="189"/>
      <c r="D1" s="189"/>
      <c r="N1" s="3"/>
    </row>
    <row r="2" spans="2:15" ht="15.75" customHeight="1" x14ac:dyDescent="0.2">
      <c r="B2" s="189"/>
      <c r="C2" s="189"/>
      <c r="D2" s="189"/>
      <c r="N2" s="3"/>
    </row>
    <row r="3" spans="2:15" ht="15.75" customHeight="1" x14ac:dyDescent="0.2">
      <c r="B3" s="189"/>
      <c r="C3" s="189"/>
      <c r="D3" s="189"/>
    </row>
    <row r="6" spans="2:15" ht="15.75" customHeight="1" x14ac:dyDescent="0.2">
      <c r="B6" s="213" t="s">
        <v>1</v>
      </c>
      <c r="C6" s="213" t="s">
        <v>2</v>
      </c>
      <c r="D6" s="213" t="s">
        <v>3</v>
      </c>
      <c r="E6" s="213" t="s">
        <v>4</v>
      </c>
      <c r="F6" s="214" t="s">
        <v>5</v>
      </c>
      <c r="G6" s="215" t="s">
        <v>6</v>
      </c>
      <c r="H6" s="215"/>
      <c r="I6" s="215"/>
      <c r="J6" s="215"/>
      <c r="K6" s="215"/>
      <c r="L6" s="215"/>
      <c r="M6" s="215"/>
      <c r="N6" s="215"/>
      <c r="O6" s="215"/>
    </row>
    <row r="7" spans="2:15" ht="20.25" customHeight="1" x14ac:dyDescent="0.2">
      <c r="B7" s="17" t="s">
        <v>7</v>
      </c>
      <c r="C7" s="18" t="s">
        <v>130</v>
      </c>
      <c r="D7" s="17" t="s">
        <v>9</v>
      </c>
      <c r="E7" s="17">
        <v>2012</v>
      </c>
      <c r="F7" s="19">
        <v>642836</v>
      </c>
      <c r="G7" s="191" t="s">
        <v>106</v>
      </c>
      <c r="H7" s="192"/>
      <c r="I7" s="192"/>
      <c r="J7" s="192"/>
      <c r="K7" s="192"/>
      <c r="L7" s="192"/>
      <c r="M7" s="192"/>
      <c r="N7" s="192"/>
      <c r="O7" s="193"/>
    </row>
    <row r="8" spans="2:15" ht="21.75" customHeight="1" x14ac:dyDescent="0.2">
      <c r="B8" s="20" t="s">
        <v>10</v>
      </c>
      <c r="C8" s="18" t="s">
        <v>130</v>
      </c>
      <c r="D8" s="20" t="s">
        <v>9</v>
      </c>
      <c r="E8" s="20">
        <v>2012</v>
      </c>
      <c r="F8" s="21">
        <v>872797</v>
      </c>
      <c r="G8" s="191" t="s">
        <v>107</v>
      </c>
      <c r="H8" s="192"/>
      <c r="I8" s="192"/>
      <c r="J8" s="192"/>
      <c r="K8" s="192"/>
      <c r="L8" s="192"/>
      <c r="M8" s="192"/>
      <c r="N8" s="192"/>
      <c r="O8" s="193"/>
    </row>
    <row r="9" spans="2:15" ht="31.5" customHeight="1" x14ac:dyDescent="0.2">
      <c r="B9" s="20" t="s">
        <v>11</v>
      </c>
      <c r="C9" s="18" t="s">
        <v>130</v>
      </c>
      <c r="D9" s="20" t="s">
        <v>9</v>
      </c>
      <c r="E9" s="20">
        <v>2012</v>
      </c>
      <c r="F9" s="21">
        <v>885403</v>
      </c>
      <c r="G9" s="191" t="s">
        <v>108</v>
      </c>
      <c r="H9" s="192"/>
      <c r="I9" s="192"/>
      <c r="J9" s="192"/>
      <c r="K9" s="192"/>
      <c r="L9" s="192"/>
      <c r="M9" s="192"/>
      <c r="N9" s="192"/>
      <c r="O9" s="193"/>
    </row>
    <row r="10" spans="2:15" ht="15.75" customHeight="1" x14ac:dyDescent="0.2">
      <c r="B10" s="20" t="s">
        <v>12</v>
      </c>
      <c r="C10" s="18" t="s">
        <v>130</v>
      </c>
      <c r="D10" s="20" t="s">
        <v>9</v>
      </c>
      <c r="E10" s="20">
        <v>2012</v>
      </c>
      <c r="F10" s="21">
        <v>872797</v>
      </c>
      <c r="G10" s="191" t="s">
        <v>109</v>
      </c>
      <c r="H10" s="192"/>
      <c r="I10" s="192"/>
      <c r="J10" s="192"/>
      <c r="K10" s="192"/>
      <c r="L10" s="192"/>
      <c r="M10" s="192"/>
      <c r="N10" s="192"/>
      <c r="O10" s="193"/>
    </row>
    <row r="11" spans="2:15" ht="15.75" customHeight="1" x14ac:dyDescent="0.2">
      <c r="B11" s="20" t="s">
        <v>13</v>
      </c>
      <c r="C11" s="18" t="s">
        <v>130</v>
      </c>
      <c r="D11" s="20" t="s">
        <v>9</v>
      </c>
      <c r="E11" s="20">
        <v>2012</v>
      </c>
      <c r="F11" s="21">
        <v>727399</v>
      </c>
      <c r="G11" s="191" t="s">
        <v>110</v>
      </c>
      <c r="H11" s="192"/>
      <c r="I11" s="192"/>
      <c r="J11" s="192"/>
      <c r="K11" s="192"/>
      <c r="L11" s="192"/>
      <c r="M11" s="192"/>
      <c r="N11" s="192"/>
      <c r="O11" s="193"/>
    </row>
    <row r="12" spans="2:15" ht="15.75" customHeight="1" x14ac:dyDescent="0.2">
      <c r="B12" s="20" t="s">
        <v>14</v>
      </c>
      <c r="C12" s="18" t="s">
        <v>130</v>
      </c>
      <c r="D12" s="20" t="s">
        <v>9</v>
      </c>
      <c r="E12" s="20">
        <v>2012</v>
      </c>
      <c r="F12" s="21">
        <v>830173</v>
      </c>
      <c r="G12" s="194" t="s">
        <v>15</v>
      </c>
      <c r="H12" s="192"/>
      <c r="I12" s="192"/>
      <c r="J12" s="192"/>
      <c r="K12" s="192"/>
      <c r="L12" s="192"/>
      <c r="M12" s="192"/>
      <c r="N12" s="192"/>
      <c r="O12" s="193"/>
    </row>
    <row r="13" spans="2:15" ht="15.75" customHeight="1" x14ac:dyDescent="0.2">
      <c r="B13" s="20" t="s">
        <v>16</v>
      </c>
      <c r="C13" s="18" t="s">
        <v>130</v>
      </c>
      <c r="D13" s="20" t="s">
        <v>9</v>
      </c>
      <c r="E13" s="20">
        <v>2012</v>
      </c>
      <c r="F13" s="21">
        <v>857362</v>
      </c>
      <c r="G13" s="191" t="s">
        <v>111</v>
      </c>
      <c r="H13" s="192"/>
      <c r="I13" s="192"/>
      <c r="J13" s="192"/>
      <c r="K13" s="192"/>
      <c r="L13" s="192"/>
      <c r="M13" s="192"/>
      <c r="N13" s="192"/>
      <c r="O13" s="193"/>
    </row>
    <row r="14" spans="2:15" ht="15.75" customHeight="1" x14ac:dyDescent="0.2">
      <c r="B14" s="20" t="s">
        <v>17</v>
      </c>
      <c r="C14" s="18" t="s">
        <v>130</v>
      </c>
      <c r="D14" s="20" t="s">
        <v>9</v>
      </c>
      <c r="E14" s="20">
        <v>2012</v>
      </c>
      <c r="F14" s="21">
        <v>842369</v>
      </c>
      <c r="G14" s="191" t="s">
        <v>112</v>
      </c>
      <c r="H14" s="192"/>
      <c r="I14" s="192"/>
      <c r="J14" s="192"/>
      <c r="K14" s="192"/>
      <c r="L14" s="192"/>
      <c r="M14" s="192"/>
      <c r="N14" s="192"/>
      <c r="O14" s="193"/>
    </row>
    <row r="15" spans="2:15" ht="15.75" customHeight="1" x14ac:dyDescent="0.2">
      <c r="B15" s="20" t="s">
        <v>18</v>
      </c>
      <c r="C15" s="18" t="s">
        <v>130</v>
      </c>
      <c r="D15" s="20" t="s">
        <v>9</v>
      </c>
      <c r="E15" s="20">
        <v>2012</v>
      </c>
      <c r="F15" s="21">
        <v>827171</v>
      </c>
      <c r="G15" s="194" t="s">
        <v>19</v>
      </c>
      <c r="H15" s="192"/>
      <c r="I15" s="192"/>
      <c r="J15" s="192"/>
      <c r="K15" s="192"/>
      <c r="L15" s="192"/>
      <c r="M15" s="192"/>
      <c r="N15" s="192"/>
      <c r="O15" s="193"/>
    </row>
    <row r="16" spans="2:15" ht="15.75" customHeight="1" x14ac:dyDescent="0.2">
      <c r="B16" s="20" t="s">
        <v>20</v>
      </c>
      <c r="C16" s="18" t="s">
        <v>130</v>
      </c>
      <c r="D16" s="20" t="s">
        <v>9</v>
      </c>
      <c r="E16" s="20">
        <v>2012</v>
      </c>
      <c r="F16" s="21">
        <v>865255</v>
      </c>
      <c r="G16" s="191" t="s">
        <v>113</v>
      </c>
      <c r="H16" s="192"/>
      <c r="I16" s="192"/>
      <c r="J16" s="192"/>
      <c r="K16" s="192"/>
      <c r="L16" s="192"/>
      <c r="M16" s="192"/>
      <c r="N16" s="192"/>
      <c r="O16" s="193"/>
    </row>
    <row r="17" spans="2:15" ht="15.75" customHeight="1" x14ac:dyDescent="0.2">
      <c r="B17" s="20" t="s">
        <v>21</v>
      </c>
      <c r="C17" s="18" t="s">
        <v>130</v>
      </c>
      <c r="D17" s="20" t="s">
        <v>9</v>
      </c>
      <c r="E17" s="20">
        <v>2012</v>
      </c>
      <c r="F17" s="21">
        <v>829075</v>
      </c>
      <c r="G17" s="194" t="s">
        <v>22</v>
      </c>
      <c r="H17" s="192"/>
      <c r="I17" s="192"/>
      <c r="J17" s="192"/>
      <c r="K17" s="192"/>
      <c r="L17" s="192"/>
      <c r="M17" s="192"/>
      <c r="N17" s="192"/>
      <c r="O17" s="193"/>
    </row>
    <row r="18" spans="2:15" ht="15.75" customHeight="1" x14ac:dyDescent="0.2">
      <c r="B18" s="20" t="s">
        <v>23</v>
      </c>
      <c r="C18" s="18" t="s">
        <v>130</v>
      </c>
      <c r="D18" s="20" t="s">
        <v>9</v>
      </c>
      <c r="E18" s="20">
        <v>2012</v>
      </c>
      <c r="F18" s="21">
        <v>860677</v>
      </c>
      <c r="G18" s="194" t="s">
        <v>24</v>
      </c>
      <c r="H18" s="192"/>
      <c r="I18" s="192"/>
      <c r="J18" s="192"/>
      <c r="K18" s="192"/>
      <c r="L18" s="192"/>
      <c r="M18" s="192"/>
      <c r="N18" s="192"/>
      <c r="O18" s="193"/>
    </row>
    <row r="19" spans="2:15" ht="30.75" customHeight="1" x14ac:dyDescent="0.2">
      <c r="B19" s="20" t="s">
        <v>25</v>
      </c>
      <c r="C19" s="18" t="s">
        <v>130</v>
      </c>
      <c r="D19" s="20" t="s">
        <v>9</v>
      </c>
      <c r="E19" s="20">
        <v>2012</v>
      </c>
      <c r="F19" s="21">
        <v>864476</v>
      </c>
      <c r="G19" s="194" t="s">
        <v>26</v>
      </c>
      <c r="H19" s="192"/>
      <c r="I19" s="192"/>
      <c r="J19" s="192"/>
      <c r="K19" s="192"/>
      <c r="L19" s="192"/>
      <c r="M19" s="192"/>
      <c r="N19" s="192"/>
      <c r="O19" s="193"/>
    </row>
    <row r="20" spans="2:15" ht="15.75" customHeight="1" x14ac:dyDescent="0.2">
      <c r="B20" s="20" t="s">
        <v>27</v>
      </c>
      <c r="C20" s="18" t="s">
        <v>130</v>
      </c>
      <c r="D20" s="20" t="s">
        <v>9</v>
      </c>
      <c r="E20" s="20">
        <v>2012</v>
      </c>
      <c r="F20" s="21">
        <v>842372</v>
      </c>
      <c r="G20" s="194" t="s">
        <v>28</v>
      </c>
      <c r="H20" s="192"/>
      <c r="I20" s="192"/>
      <c r="J20" s="192"/>
      <c r="K20" s="192"/>
      <c r="L20" s="192"/>
      <c r="M20" s="192"/>
      <c r="N20" s="192"/>
      <c r="O20" s="193"/>
    </row>
    <row r="21" spans="2:15" ht="15.75" customHeight="1" x14ac:dyDescent="0.2">
      <c r="B21" s="20" t="s">
        <v>29</v>
      </c>
      <c r="C21" s="18" t="s">
        <v>130</v>
      </c>
      <c r="D21" s="20" t="s">
        <v>9</v>
      </c>
      <c r="E21" s="20">
        <v>2012</v>
      </c>
      <c r="F21" s="21">
        <v>686991</v>
      </c>
      <c r="G21" s="194" t="s">
        <v>30</v>
      </c>
      <c r="H21" s="192"/>
      <c r="I21" s="192"/>
      <c r="J21" s="192"/>
      <c r="K21" s="192"/>
      <c r="L21" s="192"/>
      <c r="M21" s="192"/>
      <c r="N21" s="192"/>
      <c r="O21" s="193"/>
    </row>
    <row r="22" spans="2:15" ht="15.75" customHeight="1" x14ac:dyDescent="0.2">
      <c r="B22" s="20" t="s">
        <v>31</v>
      </c>
      <c r="C22" s="18" t="s">
        <v>130</v>
      </c>
      <c r="D22" s="20" t="s">
        <v>9</v>
      </c>
      <c r="E22" s="20">
        <v>2012</v>
      </c>
      <c r="F22" s="21">
        <v>869562</v>
      </c>
      <c r="G22" s="191" t="s">
        <v>114</v>
      </c>
      <c r="H22" s="192"/>
      <c r="I22" s="192"/>
      <c r="J22" s="192"/>
      <c r="K22" s="192"/>
      <c r="L22" s="192"/>
      <c r="M22" s="192"/>
      <c r="N22" s="192"/>
      <c r="O22" s="193"/>
    </row>
    <row r="23" spans="2:15" ht="14.25" x14ac:dyDescent="0.2">
      <c r="B23" s="20" t="s">
        <v>33</v>
      </c>
      <c r="C23" s="18" t="s">
        <v>130</v>
      </c>
      <c r="D23" s="20" t="s">
        <v>9</v>
      </c>
      <c r="E23" s="20">
        <v>2012</v>
      </c>
      <c r="F23" s="21">
        <v>874040</v>
      </c>
      <c r="G23" s="191" t="s">
        <v>115</v>
      </c>
      <c r="H23" s="192"/>
      <c r="I23" s="192"/>
      <c r="J23" s="192"/>
      <c r="K23" s="192"/>
      <c r="L23" s="192"/>
      <c r="M23" s="192"/>
      <c r="N23" s="192"/>
      <c r="O23" s="193"/>
    </row>
    <row r="24" spans="2:15" ht="14.25" x14ac:dyDescent="0.2">
      <c r="B24" s="20" t="s">
        <v>34</v>
      </c>
      <c r="C24" s="18" t="s">
        <v>130</v>
      </c>
      <c r="D24" s="20" t="s">
        <v>9</v>
      </c>
      <c r="E24" s="20">
        <v>2012</v>
      </c>
      <c r="F24" s="21">
        <v>793871</v>
      </c>
      <c r="G24" s="194" t="s">
        <v>35</v>
      </c>
      <c r="H24" s="192"/>
      <c r="I24" s="192"/>
      <c r="J24" s="192"/>
      <c r="K24" s="192"/>
      <c r="L24" s="192"/>
      <c r="M24" s="192"/>
      <c r="N24" s="192"/>
      <c r="O24" s="193"/>
    </row>
    <row r="25" spans="2:15" ht="14.25" x14ac:dyDescent="0.2">
      <c r="B25" s="20" t="s">
        <v>36</v>
      </c>
      <c r="C25" s="18" t="s">
        <v>130</v>
      </c>
      <c r="D25" s="20" t="s">
        <v>9</v>
      </c>
      <c r="E25" s="20">
        <v>2012</v>
      </c>
      <c r="F25" s="21">
        <v>681651</v>
      </c>
      <c r="G25" s="194" t="s">
        <v>37</v>
      </c>
      <c r="H25" s="192"/>
      <c r="I25" s="192"/>
      <c r="J25" s="192"/>
      <c r="K25" s="192"/>
      <c r="L25" s="192"/>
      <c r="M25" s="192"/>
      <c r="N25" s="192"/>
      <c r="O25" s="193"/>
    </row>
    <row r="26" spans="2:15" ht="14.25" x14ac:dyDescent="0.2">
      <c r="B26" s="20" t="s">
        <v>38</v>
      </c>
      <c r="C26" s="18" t="s">
        <v>130</v>
      </c>
      <c r="D26" s="20" t="s">
        <v>9</v>
      </c>
      <c r="E26" s="20">
        <v>2012</v>
      </c>
      <c r="F26" s="21">
        <v>891176</v>
      </c>
      <c r="G26" s="191" t="s">
        <v>116</v>
      </c>
      <c r="H26" s="192"/>
      <c r="I26" s="192"/>
      <c r="J26" s="192"/>
      <c r="K26" s="192"/>
      <c r="L26" s="192"/>
      <c r="M26" s="192"/>
      <c r="N26" s="192"/>
      <c r="O26" s="193"/>
    </row>
    <row r="27" spans="2:15" ht="14.25" x14ac:dyDescent="0.2">
      <c r="B27" s="20" t="s">
        <v>39</v>
      </c>
      <c r="C27" s="18" t="s">
        <v>130</v>
      </c>
      <c r="D27" s="20" t="s">
        <v>9</v>
      </c>
      <c r="E27" s="20">
        <v>2012</v>
      </c>
      <c r="F27" s="21">
        <v>766076</v>
      </c>
      <c r="G27" s="194" t="s">
        <v>40</v>
      </c>
      <c r="H27" s="192"/>
      <c r="I27" s="192"/>
      <c r="J27" s="192"/>
      <c r="K27" s="192"/>
      <c r="L27" s="192"/>
      <c r="M27" s="192"/>
      <c r="N27" s="192"/>
      <c r="O27" s="193"/>
    </row>
    <row r="28" spans="2:15" ht="14.25" x14ac:dyDescent="0.2">
      <c r="B28" s="20" t="s">
        <v>41</v>
      </c>
      <c r="C28" s="18" t="s">
        <v>130</v>
      </c>
      <c r="D28" s="20" t="s">
        <v>9</v>
      </c>
      <c r="E28" s="20">
        <v>2012</v>
      </c>
      <c r="F28" s="21">
        <v>915343</v>
      </c>
      <c r="G28" s="194" t="s">
        <v>42</v>
      </c>
      <c r="H28" s="192"/>
      <c r="I28" s="192"/>
      <c r="J28" s="192"/>
      <c r="K28" s="192"/>
      <c r="L28" s="192"/>
      <c r="M28" s="192"/>
      <c r="N28" s="192"/>
      <c r="O28" s="193"/>
    </row>
    <row r="29" spans="2:15" ht="14.25" x14ac:dyDescent="0.2">
      <c r="B29" s="20" t="s">
        <v>43</v>
      </c>
      <c r="C29" s="18" t="s">
        <v>130</v>
      </c>
      <c r="D29" s="20" t="s">
        <v>9</v>
      </c>
      <c r="E29" s="20">
        <v>2012</v>
      </c>
      <c r="F29" s="21">
        <v>876557</v>
      </c>
      <c r="G29" s="194" t="s">
        <v>44</v>
      </c>
      <c r="H29" s="192"/>
      <c r="I29" s="192"/>
      <c r="J29" s="192"/>
      <c r="K29" s="192"/>
      <c r="L29" s="192"/>
      <c r="M29" s="192"/>
      <c r="N29" s="192"/>
      <c r="O29" s="193"/>
    </row>
    <row r="30" spans="2:15" ht="30.75" customHeight="1" x14ac:dyDescent="0.2">
      <c r="B30" s="20" t="s">
        <v>45</v>
      </c>
      <c r="C30" s="18" t="s">
        <v>130</v>
      </c>
      <c r="D30" s="20" t="s">
        <v>9</v>
      </c>
      <c r="E30" s="20">
        <v>2012</v>
      </c>
      <c r="F30" s="21">
        <v>862178</v>
      </c>
      <c r="G30" s="191" t="s">
        <v>117</v>
      </c>
      <c r="H30" s="192"/>
      <c r="I30" s="192"/>
      <c r="J30" s="192"/>
      <c r="K30" s="192"/>
      <c r="L30" s="192"/>
      <c r="M30" s="192"/>
      <c r="N30" s="192"/>
      <c r="O30" s="193"/>
    </row>
    <row r="31" spans="2:15" ht="30" customHeight="1" x14ac:dyDescent="0.2">
      <c r="B31" s="20" t="s">
        <v>46</v>
      </c>
      <c r="C31" s="18" t="s">
        <v>130</v>
      </c>
      <c r="D31" s="20" t="s">
        <v>47</v>
      </c>
      <c r="E31" s="20">
        <v>2012</v>
      </c>
      <c r="F31" s="21">
        <v>878766</v>
      </c>
      <c r="G31" s="194" t="s">
        <v>48</v>
      </c>
      <c r="H31" s="192"/>
      <c r="I31" s="192"/>
      <c r="J31" s="192"/>
      <c r="K31" s="192"/>
      <c r="L31" s="192"/>
      <c r="M31" s="192"/>
      <c r="N31" s="192"/>
      <c r="O31" s="193"/>
    </row>
    <row r="32" spans="2:15" ht="18.75" customHeight="1" x14ac:dyDescent="0.2">
      <c r="B32" s="20" t="s">
        <v>49</v>
      </c>
      <c r="C32" s="18" t="s">
        <v>130</v>
      </c>
      <c r="D32" s="20" t="s">
        <v>47</v>
      </c>
      <c r="E32" s="20">
        <v>2012</v>
      </c>
      <c r="F32" s="21">
        <v>856183</v>
      </c>
      <c r="G32" s="191" t="s">
        <v>118</v>
      </c>
      <c r="H32" s="192"/>
      <c r="I32" s="192"/>
      <c r="J32" s="192"/>
      <c r="K32" s="192"/>
      <c r="L32" s="192"/>
      <c r="M32" s="192"/>
      <c r="N32" s="192"/>
      <c r="O32" s="193"/>
    </row>
    <row r="33" spans="2:15" ht="18.75" customHeight="1" x14ac:dyDescent="0.2">
      <c r="B33" s="20" t="s">
        <v>50</v>
      </c>
      <c r="C33" s="18" t="s">
        <v>130</v>
      </c>
      <c r="D33" s="20" t="s">
        <v>47</v>
      </c>
      <c r="E33" s="20">
        <v>2012</v>
      </c>
      <c r="F33" s="21">
        <v>858219</v>
      </c>
      <c r="G33" s="191" t="s">
        <v>119</v>
      </c>
      <c r="H33" s="192"/>
      <c r="I33" s="192"/>
      <c r="J33" s="192"/>
      <c r="K33" s="192"/>
      <c r="L33" s="192"/>
      <c r="M33" s="192"/>
      <c r="N33" s="192"/>
      <c r="O33" s="193"/>
    </row>
    <row r="34" spans="2:15" ht="17.25" customHeight="1" x14ac:dyDescent="0.2">
      <c r="B34" s="20" t="s">
        <v>51</v>
      </c>
      <c r="C34" s="18" t="s">
        <v>130</v>
      </c>
      <c r="D34" s="20" t="s">
        <v>47</v>
      </c>
      <c r="E34" s="20">
        <v>2012</v>
      </c>
      <c r="F34" s="21">
        <v>736980</v>
      </c>
      <c r="G34" s="191" t="s">
        <v>128</v>
      </c>
      <c r="H34" s="192"/>
      <c r="I34" s="192"/>
      <c r="J34" s="192"/>
      <c r="K34" s="192"/>
      <c r="L34" s="192"/>
      <c r="M34" s="192"/>
      <c r="N34" s="192"/>
      <c r="O34" s="193"/>
    </row>
    <row r="35" spans="2:15" ht="14.25" x14ac:dyDescent="0.2">
      <c r="B35" s="20" t="s">
        <v>52</v>
      </c>
      <c r="C35" s="18" t="s">
        <v>130</v>
      </c>
      <c r="D35" s="20" t="s">
        <v>47</v>
      </c>
      <c r="E35" s="20">
        <v>2012</v>
      </c>
      <c r="F35" s="21">
        <v>843067</v>
      </c>
      <c r="G35" s="194" t="s">
        <v>53</v>
      </c>
      <c r="H35" s="192"/>
      <c r="I35" s="192"/>
      <c r="J35" s="192"/>
      <c r="K35" s="192"/>
      <c r="L35" s="192"/>
      <c r="M35" s="192"/>
      <c r="N35" s="192"/>
      <c r="O35" s="193"/>
    </row>
    <row r="36" spans="2:15" ht="14.25" x14ac:dyDescent="0.2">
      <c r="B36" s="20" t="s">
        <v>54</v>
      </c>
      <c r="C36" s="18" t="s">
        <v>130</v>
      </c>
      <c r="D36" s="20" t="s">
        <v>47</v>
      </c>
      <c r="E36" s="20">
        <v>2012</v>
      </c>
      <c r="F36" s="21">
        <v>889784</v>
      </c>
      <c r="G36" s="191" t="s">
        <v>120</v>
      </c>
      <c r="H36" s="192"/>
      <c r="I36" s="192"/>
      <c r="J36" s="192"/>
      <c r="K36" s="192"/>
      <c r="L36" s="192"/>
      <c r="M36" s="192"/>
      <c r="N36" s="192"/>
      <c r="O36" s="193"/>
    </row>
    <row r="37" spans="2:15" ht="14.25" x14ac:dyDescent="0.2">
      <c r="B37" s="20" t="s">
        <v>55</v>
      </c>
      <c r="C37" s="18" t="s">
        <v>130</v>
      </c>
      <c r="D37" s="20" t="s">
        <v>47</v>
      </c>
      <c r="E37" s="20">
        <v>2012</v>
      </c>
      <c r="F37" s="21">
        <v>884076</v>
      </c>
      <c r="G37" s="194" t="s">
        <v>57</v>
      </c>
      <c r="H37" s="192"/>
      <c r="I37" s="192"/>
      <c r="J37" s="192"/>
      <c r="K37" s="192"/>
      <c r="L37" s="192"/>
      <c r="M37" s="192"/>
      <c r="N37" s="192"/>
      <c r="O37" s="193"/>
    </row>
    <row r="38" spans="2:15" ht="14.25" x14ac:dyDescent="0.2">
      <c r="B38" s="20" t="s">
        <v>58</v>
      </c>
      <c r="C38" s="18" t="s">
        <v>130</v>
      </c>
      <c r="D38" s="20" t="s">
        <v>47</v>
      </c>
      <c r="E38" s="20">
        <v>2012</v>
      </c>
      <c r="F38" s="21">
        <v>913616</v>
      </c>
      <c r="G38" s="191" t="s">
        <v>121</v>
      </c>
      <c r="H38" s="192"/>
      <c r="I38" s="192"/>
      <c r="J38" s="192"/>
      <c r="K38" s="192"/>
      <c r="L38" s="192"/>
      <c r="M38" s="192"/>
      <c r="N38" s="192"/>
      <c r="O38" s="193"/>
    </row>
    <row r="39" spans="2:15" ht="14.25" x14ac:dyDescent="0.2">
      <c r="B39" s="20" t="s">
        <v>59</v>
      </c>
      <c r="C39" s="18" t="s">
        <v>130</v>
      </c>
      <c r="D39" s="20" t="s">
        <v>47</v>
      </c>
      <c r="E39" s="20">
        <v>2012</v>
      </c>
      <c r="F39" s="21">
        <v>768175</v>
      </c>
      <c r="G39" s="194" t="s">
        <v>60</v>
      </c>
      <c r="H39" s="192"/>
      <c r="I39" s="192"/>
      <c r="J39" s="192"/>
      <c r="K39" s="192"/>
      <c r="L39" s="192"/>
      <c r="M39" s="192"/>
      <c r="N39" s="192"/>
      <c r="O39" s="193"/>
    </row>
    <row r="40" spans="2:15" ht="14.25" x14ac:dyDescent="0.2">
      <c r="B40" s="20" t="s">
        <v>61</v>
      </c>
      <c r="C40" s="18" t="s">
        <v>130</v>
      </c>
      <c r="D40" s="20" t="s">
        <v>47</v>
      </c>
      <c r="E40" s="20">
        <v>2012</v>
      </c>
      <c r="F40" s="21">
        <v>853914</v>
      </c>
      <c r="G40" s="191" t="s">
        <v>122</v>
      </c>
      <c r="H40" s="192"/>
      <c r="I40" s="192"/>
      <c r="J40" s="192"/>
      <c r="K40" s="192"/>
      <c r="L40" s="192"/>
      <c r="M40" s="192"/>
      <c r="N40" s="192"/>
      <c r="O40" s="193"/>
    </row>
    <row r="41" spans="2:15" ht="14.25" x14ac:dyDescent="0.2">
      <c r="B41" s="20" t="s">
        <v>62</v>
      </c>
      <c r="C41" s="18" t="s">
        <v>130</v>
      </c>
      <c r="D41" s="20" t="s">
        <v>47</v>
      </c>
      <c r="E41" s="20">
        <v>2012</v>
      </c>
      <c r="F41" s="21">
        <v>838842</v>
      </c>
      <c r="G41" s="194" t="s">
        <v>63</v>
      </c>
      <c r="H41" s="192"/>
      <c r="I41" s="192"/>
      <c r="J41" s="192"/>
      <c r="K41" s="192"/>
      <c r="L41" s="192"/>
      <c r="M41" s="192"/>
      <c r="N41" s="192"/>
      <c r="O41" s="193"/>
    </row>
    <row r="42" spans="2:15" ht="14.25" x14ac:dyDescent="0.2">
      <c r="B42" s="20" t="s">
        <v>64</v>
      </c>
      <c r="C42" s="18" t="s">
        <v>130</v>
      </c>
      <c r="D42" s="20" t="s">
        <v>47</v>
      </c>
      <c r="E42" s="20">
        <v>2012</v>
      </c>
      <c r="F42" s="21">
        <v>699314</v>
      </c>
      <c r="G42" s="194" t="s">
        <v>65</v>
      </c>
      <c r="H42" s="192"/>
      <c r="I42" s="192"/>
      <c r="J42" s="192"/>
      <c r="K42" s="192"/>
      <c r="L42" s="192"/>
      <c r="M42" s="192"/>
      <c r="N42" s="192"/>
      <c r="O42" s="193"/>
    </row>
    <row r="43" spans="2:15" ht="14.25" x14ac:dyDescent="0.2">
      <c r="B43" s="20" t="s">
        <v>66</v>
      </c>
      <c r="C43" s="18" t="s">
        <v>130</v>
      </c>
      <c r="D43" s="20" t="s">
        <v>47</v>
      </c>
      <c r="E43" s="20">
        <v>2012</v>
      </c>
      <c r="F43" s="21">
        <v>896086</v>
      </c>
      <c r="G43" s="194" t="s">
        <v>67</v>
      </c>
      <c r="H43" s="192"/>
      <c r="I43" s="192"/>
      <c r="J43" s="192"/>
      <c r="K43" s="192"/>
      <c r="L43" s="192"/>
      <c r="M43" s="192"/>
      <c r="N43" s="192"/>
      <c r="O43" s="193"/>
    </row>
    <row r="44" spans="2:15" ht="14.25" x14ac:dyDescent="0.2">
      <c r="B44" s="20" t="s">
        <v>68</v>
      </c>
      <c r="C44" s="18" t="s">
        <v>130</v>
      </c>
      <c r="D44" s="20" t="s">
        <v>47</v>
      </c>
      <c r="E44" s="20">
        <v>2012</v>
      </c>
      <c r="F44" s="21">
        <v>207151</v>
      </c>
      <c r="G44" s="191" t="s">
        <v>123</v>
      </c>
      <c r="H44" s="192"/>
      <c r="I44" s="192"/>
      <c r="J44" s="192"/>
      <c r="K44" s="192"/>
      <c r="L44" s="192"/>
      <c r="M44" s="192"/>
      <c r="N44" s="192"/>
      <c r="O44" s="193"/>
    </row>
    <row r="45" spans="2:15" ht="14.25" x14ac:dyDescent="0.2">
      <c r="B45" s="20" t="s">
        <v>69</v>
      </c>
      <c r="C45" s="18" t="s">
        <v>130</v>
      </c>
      <c r="D45" s="20" t="s">
        <v>47</v>
      </c>
      <c r="E45" s="20">
        <v>2012</v>
      </c>
      <c r="F45" s="21">
        <v>787637</v>
      </c>
      <c r="G45" s="191" t="s">
        <v>124</v>
      </c>
      <c r="H45" s="192"/>
      <c r="I45" s="192"/>
      <c r="J45" s="192"/>
      <c r="K45" s="192"/>
      <c r="L45" s="192"/>
      <c r="M45" s="192"/>
      <c r="N45" s="192"/>
      <c r="O45" s="193"/>
    </row>
    <row r="46" spans="2:15" ht="14.25" x14ac:dyDescent="0.2">
      <c r="B46" s="20" t="s">
        <v>70</v>
      </c>
      <c r="C46" s="18" t="s">
        <v>130</v>
      </c>
      <c r="D46" s="20" t="s">
        <v>47</v>
      </c>
      <c r="E46" s="20">
        <v>2012</v>
      </c>
      <c r="F46" s="21">
        <v>803962</v>
      </c>
      <c r="G46" s="191" t="s">
        <v>125</v>
      </c>
      <c r="H46" s="192"/>
      <c r="I46" s="192"/>
      <c r="J46" s="192"/>
      <c r="K46" s="192"/>
      <c r="L46" s="192"/>
      <c r="M46" s="192"/>
      <c r="N46" s="192"/>
      <c r="O46" s="193"/>
    </row>
    <row r="47" spans="2:15" ht="33" customHeight="1" x14ac:dyDescent="0.2">
      <c r="B47" s="20" t="s">
        <v>71</v>
      </c>
      <c r="C47" s="18" t="s">
        <v>130</v>
      </c>
      <c r="D47" s="20" t="s">
        <v>47</v>
      </c>
      <c r="E47" s="20">
        <v>2012</v>
      </c>
      <c r="F47" s="21">
        <v>774170</v>
      </c>
      <c r="G47" s="191" t="s">
        <v>126</v>
      </c>
      <c r="H47" s="192"/>
      <c r="I47" s="192"/>
      <c r="J47" s="192"/>
      <c r="K47" s="192"/>
      <c r="L47" s="192"/>
      <c r="M47" s="192"/>
      <c r="N47" s="192"/>
      <c r="O47" s="193"/>
    </row>
    <row r="48" spans="2:15" ht="31.5" customHeight="1" x14ac:dyDescent="0.2">
      <c r="B48" s="20" t="s">
        <v>72</v>
      </c>
      <c r="C48" s="18" t="s">
        <v>130</v>
      </c>
      <c r="D48" s="20" t="s">
        <v>47</v>
      </c>
      <c r="E48" s="20">
        <v>2012</v>
      </c>
      <c r="F48" s="21">
        <v>884683</v>
      </c>
      <c r="G48" s="194" t="s">
        <v>73</v>
      </c>
      <c r="H48" s="192"/>
      <c r="I48" s="192"/>
      <c r="J48" s="192"/>
      <c r="K48" s="192"/>
      <c r="L48" s="192"/>
      <c r="M48" s="192"/>
      <c r="N48" s="192"/>
      <c r="O48" s="193"/>
    </row>
    <row r="49" spans="2:15" ht="24" customHeight="1" x14ac:dyDescent="0.2">
      <c r="B49" s="20" t="s">
        <v>75</v>
      </c>
      <c r="C49" s="18" t="s">
        <v>130</v>
      </c>
      <c r="D49" s="20" t="s">
        <v>47</v>
      </c>
      <c r="E49" s="20">
        <v>2012</v>
      </c>
      <c r="F49" s="21">
        <v>719323</v>
      </c>
      <c r="G49" s="194" t="s">
        <v>76</v>
      </c>
      <c r="H49" s="192"/>
      <c r="I49" s="192"/>
      <c r="J49" s="192"/>
      <c r="K49" s="192"/>
      <c r="L49" s="192"/>
      <c r="M49" s="192"/>
      <c r="N49" s="192"/>
      <c r="O49" s="193"/>
    </row>
    <row r="50" spans="2:15" ht="25.5" customHeight="1" x14ac:dyDescent="0.2">
      <c r="B50" s="20" t="s">
        <v>77</v>
      </c>
      <c r="C50" s="18" t="s">
        <v>130</v>
      </c>
      <c r="D50" s="20" t="s">
        <v>47</v>
      </c>
      <c r="E50" s="20">
        <v>2012</v>
      </c>
      <c r="F50" s="21">
        <v>1111664</v>
      </c>
      <c r="G50" s="194" t="s">
        <v>78</v>
      </c>
      <c r="H50" s="192"/>
      <c r="I50" s="192"/>
      <c r="J50" s="192"/>
      <c r="K50" s="192"/>
      <c r="L50" s="192"/>
      <c r="M50" s="192"/>
      <c r="N50" s="192"/>
      <c r="O50" s="193"/>
    </row>
    <row r="51" spans="2:15" ht="34.5" customHeight="1" x14ac:dyDescent="0.2">
      <c r="B51" s="20" t="s">
        <v>79</v>
      </c>
      <c r="C51" s="18" t="s">
        <v>130</v>
      </c>
      <c r="D51" s="20" t="s">
        <v>47</v>
      </c>
      <c r="E51" s="20">
        <v>2012</v>
      </c>
      <c r="F51" s="21">
        <v>1192731</v>
      </c>
      <c r="G51" s="194" t="s">
        <v>80</v>
      </c>
      <c r="H51" s="192"/>
      <c r="I51" s="192"/>
      <c r="J51" s="192"/>
      <c r="K51" s="192"/>
      <c r="L51" s="192"/>
      <c r="M51" s="192"/>
      <c r="N51" s="192"/>
      <c r="O51" s="193"/>
    </row>
    <row r="52" spans="2:15" ht="20.25" customHeight="1" x14ac:dyDescent="0.2">
      <c r="B52" s="20" t="s">
        <v>81</v>
      </c>
      <c r="C52" s="18" t="s">
        <v>130</v>
      </c>
      <c r="D52" s="20" t="s">
        <v>47</v>
      </c>
      <c r="E52" s="20">
        <v>2012</v>
      </c>
      <c r="F52" s="21">
        <v>1074727</v>
      </c>
      <c r="G52" s="194" t="s">
        <v>82</v>
      </c>
      <c r="H52" s="192"/>
      <c r="I52" s="192"/>
      <c r="J52" s="192"/>
      <c r="K52" s="192"/>
      <c r="L52" s="192"/>
      <c r="M52" s="192"/>
      <c r="N52" s="192"/>
      <c r="O52" s="193"/>
    </row>
    <row r="53" spans="2:15" ht="29.25" customHeight="1" x14ac:dyDescent="0.2">
      <c r="B53" s="20" t="s">
        <v>83</v>
      </c>
      <c r="C53" s="18" t="s">
        <v>130</v>
      </c>
      <c r="D53" s="20" t="s">
        <v>47</v>
      </c>
      <c r="E53" s="20">
        <v>2012</v>
      </c>
      <c r="F53" s="21">
        <v>999337</v>
      </c>
      <c r="G53" s="191" t="s">
        <v>127</v>
      </c>
      <c r="H53" s="192"/>
      <c r="I53" s="192"/>
      <c r="J53" s="192"/>
      <c r="K53" s="192"/>
      <c r="L53" s="192"/>
      <c r="M53" s="192"/>
      <c r="N53" s="192"/>
      <c r="O53" s="193"/>
    </row>
    <row r="54" spans="2:15" ht="31.5" customHeight="1" x14ac:dyDescent="0.2">
      <c r="B54" s="20" t="s">
        <v>84</v>
      </c>
      <c r="C54" s="18" t="s">
        <v>130</v>
      </c>
      <c r="D54" s="20" t="s">
        <v>47</v>
      </c>
      <c r="E54" s="20">
        <v>2012</v>
      </c>
      <c r="F54" s="21">
        <v>1007218</v>
      </c>
      <c r="G54" s="194" t="s">
        <v>85</v>
      </c>
      <c r="H54" s="192"/>
      <c r="I54" s="192"/>
      <c r="J54" s="192"/>
      <c r="K54" s="192"/>
      <c r="L54" s="192"/>
      <c r="M54" s="192"/>
      <c r="N54" s="192"/>
      <c r="O54" s="193"/>
    </row>
    <row r="55" spans="2:15" ht="26.25" customHeight="1" x14ac:dyDescent="0.2">
      <c r="B55" s="20" t="s">
        <v>86</v>
      </c>
      <c r="C55" s="18" t="s">
        <v>130</v>
      </c>
      <c r="D55" s="20" t="s">
        <v>47</v>
      </c>
      <c r="E55" s="20">
        <v>2012</v>
      </c>
      <c r="F55" s="21">
        <v>783223</v>
      </c>
      <c r="G55" s="194" t="s">
        <v>63</v>
      </c>
      <c r="H55" s="192"/>
      <c r="I55" s="192"/>
      <c r="J55" s="192"/>
      <c r="K55" s="192"/>
      <c r="L55" s="192"/>
      <c r="M55" s="192"/>
      <c r="N55" s="192"/>
      <c r="O55" s="193"/>
    </row>
    <row r="56" spans="2:15" ht="25.5" customHeight="1" x14ac:dyDescent="0.2">
      <c r="B56" s="20" t="s">
        <v>87</v>
      </c>
      <c r="C56" s="18" t="s">
        <v>130</v>
      </c>
      <c r="D56" s="20" t="s">
        <v>47</v>
      </c>
      <c r="E56" s="20">
        <v>2012</v>
      </c>
      <c r="F56" s="21">
        <v>1058619</v>
      </c>
      <c r="G56" s="195" t="s">
        <v>88</v>
      </c>
      <c r="H56" s="196"/>
      <c r="I56" s="196"/>
      <c r="J56" s="196"/>
      <c r="K56" s="196"/>
      <c r="L56" s="196"/>
      <c r="M56" s="196"/>
      <c r="N56" s="196"/>
      <c r="O56" s="197"/>
    </row>
    <row r="57" spans="2:15" ht="12.75" x14ac:dyDescent="0.2">
      <c r="B57" s="190"/>
      <c r="C57" s="189"/>
      <c r="D57" s="189"/>
      <c r="E57" s="189"/>
      <c r="F57" s="189"/>
    </row>
  </sheetData>
  <mergeCells count="53">
    <mergeCell ref="G52:O52"/>
    <mergeCell ref="G53:O53"/>
    <mergeCell ref="G54:O54"/>
    <mergeCell ref="G55:O55"/>
    <mergeCell ref="G56:O56"/>
    <mergeCell ref="G47:O47"/>
    <mergeCell ref="G48:O48"/>
    <mergeCell ref="G49:O49"/>
    <mergeCell ref="G50:O50"/>
    <mergeCell ref="G51:O51"/>
    <mergeCell ref="G42:O42"/>
    <mergeCell ref="G43:O43"/>
    <mergeCell ref="G44:O44"/>
    <mergeCell ref="G45:O45"/>
    <mergeCell ref="G46:O46"/>
    <mergeCell ref="G37:O37"/>
    <mergeCell ref="G38:O38"/>
    <mergeCell ref="G39:O39"/>
    <mergeCell ref="G40:O40"/>
    <mergeCell ref="G41:O41"/>
    <mergeCell ref="G32:O32"/>
    <mergeCell ref="G33:O33"/>
    <mergeCell ref="G34:O34"/>
    <mergeCell ref="G35:O35"/>
    <mergeCell ref="G36:O36"/>
    <mergeCell ref="G27:O27"/>
    <mergeCell ref="G28:O28"/>
    <mergeCell ref="G29:O29"/>
    <mergeCell ref="G30:O30"/>
    <mergeCell ref="G31:O31"/>
    <mergeCell ref="G25:O25"/>
    <mergeCell ref="G26:O26"/>
    <mergeCell ref="G18:O18"/>
    <mergeCell ref="G19:O19"/>
    <mergeCell ref="G20:O20"/>
    <mergeCell ref="G21:O21"/>
    <mergeCell ref="G22:O22"/>
    <mergeCell ref="B1:D3"/>
    <mergeCell ref="B57:F57"/>
    <mergeCell ref="G6:O6"/>
    <mergeCell ref="G11:O11"/>
    <mergeCell ref="G7:O7"/>
    <mergeCell ref="G8:O8"/>
    <mergeCell ref="G9:O9"/>
    <mergeCell ref="G10:O10"/>
    <mergeCell ref="G12:O12"/>
    <mergeCell ref="G13:O13"/>
    <mergeCell ref="G14:O14"/>
    <mergeCell ref="G15:O15"/>
    <mergeCell ref="G16:O16"/>
    <mergeCell ref="G17:O17"/>
    <mergeCell ref="G23:O23"/>
    <mergeCell ref="G24:O2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N185"/>
  <sheetViews>
    <sheetView zoomScale="85" zoomScaleNormal="85" workbookViewId="0">
      <selection activeCell="F8" sqref="F8"/>
    </sheetView>
  </sheetViews>
  <sheetFormatPr baseColWidth="10" defaultColWidth="14.42578125" defaultRowHeight="15.75" customHeight="1" x14ac:dyDescent="0.2"/>
  <cols>
    <col min="8" max="8" width="19" style="22" customWidth="1"/>
    <col min="9" max="9" width="18.140625" customWidth="1"/>
    <col min="10" max="10" width="19" customWidth="1"/>
  </cols>
  <sheetData>
    <row r="1" spans="1:14" ht="15.75" customHeight="1" x14ac:dyDescent="0.2">
      <c r="A1" s="233" t="s">
        <v>131</v>
      </c>
      <c r="B1" s="216"/>
      <c r="C1" s="216"/>
      <c r="D1" s="216"/>
      <c r="E1" s="216"/>
      <c r="F1" s="216"/>
      <c r="G1" s="216"/>
      <c r="H1" s="216"/>
      <c r="I1" s="216"/>
      <c r="J1" s="216"/>
    </row>
    <row r="2" spans="1:14" ht="15.75" customHeight="1" x14ac:dyDescent="0.2">
      <c r="B2" s="216"/>
      <c r="C2" s="216"/>
      <c r="D2" s="216"/>
      <c r="E2" s="216"/>
      <c r="F2" s="216"/>
      <c r="G2" s="216"/>
      <c r="H2" s="216"/>
      <c r="I2" s="216"/>
      <c r="J2" s="216"/>
    </row>
    <row r="3" spans="1:14" ht="15" x14ac:dyDescent="0.25">
      <c r="A3" s="2"/>
      <c r="B3" s="217" t="s">
        <v>0</v>
      </c>
      <c r="C3" s="217" t="s">
        <v>2</v>
      </c>
      <c r="D3" s="218" t="s">
        <v>8</v>
      </c>
      <c r="E3" s="219"/>
      <c r="F3" s="220"/>
      <c r="G3" s="221" t="s">
        <v>129</v>
      </c>
      <c r="H3" s="222" t="s">
        <v>32</v>
      </c>
      <c r="I3" s="223" t="s">
        <v>56</v>
      </c>
      <c r="J3" s="224" t="s">
        <v>74</v>
      </c>
      <c r="L3" s="4"/>
    </row>
    <row r="4" spans="1:14" ht="15" x14ac:dyDescent="0.25">
      <c r="A4" s="2"/>
      <c r="B4" s="225"/>
      <c r="C4" s="226"/>
      <c r="D4" s="227" t="s">
        <v>89</v>
      </c>
      <c r="E4" s="227" t="s">
        <v>90</v>
      </c>
      <c r="F4" s="228" t="s">
        <v>2</v>
      </c>
      <c r="G4" s="229"/>
      <c r="H4" s="230" t="s">
        <v>91</v>
      </c>
      <c r="I4" s="231" t="s">
        <v>92</v>
      </c>
      <c r="J4" s="232"/>
      <c r="L4" s="4"/>
    </row>
    <row r="5" spans="1:14" ht="15" x14ac:dyDescent="0.25">
      <c r="A5" s="5"/>
      <c r="B5" s="129" t="s">
        <v>7</v>
      </c>
      <c r="C5" s="131" t="s">
        <v>93</v>
      </c>
      <c r="D5" s="25">
        <v>43429</v>
      </c>
      <c r="E5" s="28">
        <v>500036</v>
      </c>
      <c r="F5" s="117" t="s">
        <v>94</v>
      </c>
      <c r="G5" s="61">
        <v>280000</v>
      </c>
      <c r="H5" s="210">
        <v>642836</v>
      </c>
      <c r="I5" s="169">
        <f>H5-E5</f>
        <v>142800</v>
      </c>
      <c r="J5" s="170"/>
      <c r="L5" s="4"/>
      <c r="N5" s="1"/>
    </row>
    <row r="6" spans="1:14" ht="15" x14ac:dyDescent="0.25">
      <c r="A6" s="5"/>
      <c r="B6" s="130" t="s">
        <v>7</v>
      </c>
      <c r="C6" s="132" t="s">
        <v>95</v>
      </c>
      <c r="D6" s="26">
        <v>43429</v>
      </c>
      <c r="E6" s="28">
        <v>500036</v>
      </c>
      <c r="F6" s="118" t="s">
        <v>94</v>
      </c>
      <c r="G6" s="62">
        <v>280000</v>
      </c>
      <c r="H6" s="211"/>
      <c r="I6" s="28">
        <f>H5-E6</f>
        <v>142800</v>
      </c>
      <c r="J6" s="29"/>
      <c r="L6" s="4"/>
      <c r="N6" s="1"/>
    </row>
    <row r="7" spans="1:14" ht="15" x14ac:dyDescent="0.25">
      <c r="A7" s="5"/>
      <c r="B7" s="130" t="s">
        <v>7</v>
      </c>
      <c r="C7" s="133" t="s">
        <v>96</v>
      </c>
      <c r="D7" s="27">
        <v>43224</v>
      </c>
      <c r="E7" s="58">
        <v>551062</v>
      </c>
      <c r="F7" s="118" t="s">
        <v>94</v>
      </c>
      <c r="G7" s="62">
        <v>280000</v>
      </c>
      <c r="H7" s="212"/>
      <c r="I7" s="30">
        <f>H5-E7</f>
        <v>91774</v>
      </c>
      <c r="J7" s="31"/>
      <c r="L7" s="4"/>
      <c r="N7" s="1"/>
    </row>
    <row r="8" spans="1:14" ht="15" x14ac:dyDescent="0.25">
      <c r="A8" s="5"/>
      <c r="B8" s="121" t="s">
        <v>10</v>
      </c>
      <c r="C8" s="134" t="s">
        <v>93</v>
      </c>
      <c r="D8" s="23" t="s">
        <v>97</v>
      </c>
      <c r="E8" s="44">
        <v>638100</v>
      </c>
      <c r="F8" s="118" t="s">
        <v>94</v>
      </c>
      <c r="G8" s="62">
        <v>280000</v>
      </c>
      <c r="H8" s="206">
        <v>872797</v>
      </c>
      <c r="I8" s="162">
        <f>H8-E8</f>
        <v>234697</v>
      </c>
      <c r="J8" s="175"/>
      <c r="L8" s="4"/>
      <c r="N8" s="1"/>
    </row>
    <row r="9" spans="1:14" ht="15" x14ac:dyDescent="0.25">
      <c r="A9" s="5"/>
      <c r="B9" s="121" t="s">
        <v>10</v>
      </c>
      <c r="C9" s="135" t="s">
        <v>95</v>
      </c>
      <c r="D9" s="24" t="s">
        <v>97</v>
      </c>
      <c r="E9" s="7">
        <v>638100</v>
      </c>
      <c r="F9" s="118" t="s">
        <v>94</v>
      </c>
      <c r="G9" s="62">
        <v>280000</v>
      </c>
      <c r="H9" s="207"/>
      <c r="I9" s="162">
        <f>H8-E9</f>
        <v>234697</v>
      </c>
      <c r="J9" s="161"/>
      <c r="L9" s="4"/>
      <c r="N9" s="1"/>
    </row>
    <row r="10" spans="1:14" ht="15" x14ac:dyDescent="0.25">
      <c r="A10" s="5"/>
      <c r="B10" s="121" t="s">
        <v>10</v>
      </c>
      <c r="C10" s="136" t="s">
        <v>96</v>
      </c>
      <c r="D10" s="50" t="s">
        <v>97</v>
      </c>
      <c r="E10" s="45">
        <v>638100</v>
      </c>
      <c r="F10" s="118" t="s">
        <v>94</v>
      </c>
      <c r="G10" s="62">
        <v>280000</v>
      </c>
      <c r="H10" s="207"/>
      <c r="I10" s="166">
        <f>H8-E10</f>
        <v>234697</v>
      </c>
      <c r="J10" s="167"/>
      <c r="L10" s="4"/>
      <c r="N10" s="1"/>
    </row>
    <row r="11" spans="1:14" ht="15" x14ac:dyDescent="0.25">
      <c r="A11" s="5"/>
      <c r="B11" s="122" t="s">
        <v>11</v>
      </c>
      <c r="C11" s="137" t="s">
        <v>93</v>
      </c>
      <c r="D11" s="51">
        <v>43380</v>
      </c>
      <c r="E11" s="46">
        <v>825975</v>
      </c>
      <c r="F11" s="118" t="s">
        <v>94</v>
      </c>
      <c r="G11" s="62">
        <v>280000</v>
      </c>
      <c r="H11" s="209">
        <v>885403</v>
      </c>
      <c r="I11" s="169">
        <f>H11-E11</f>
        <v>59428</v>
      </c>
      <c r="J11" s="47"/>
      <c r="L11" s="4"/>
      <c r="N11" s="1"/>
    </row>
    <row r="12" spans="1:14" ht="15" x14ac:dyDescent="0.25">
      <c r="A12" s="5"/>
      <c r="B12" s="122" t="s">
        <v>11</v>
      </c>
      <c r="C12" s="138" t="s">
        <v>95</v>
      </c>
      <c r="D12" s="32">
        <v>43380</v>
      </c>
      <c r="E12" s="33">
        <v>825975</v>
      </c>
      <c r="F12" s="118" t="s">
        <v>94</v>
      </c>
      <c r="G12" s="62">
        <v>280000</v>
      </c>
      <c r="H12" s="201"/>
      <c r="I12" s="28">
        <f>H11-E12</f>
        <v>59428</v>
      </c>
      <c r="J12" s="34"/>
      <c r="L12" s="4"/>
      <c r="N12" s="1"/>
    </row>
    <row r="13" spans="1:14" ht="15" x14ac:dyDescent="0.25">
      <c r="A13" s="5"/>
      <c r="B13" s="122" t="s">
        <v>11</v>
      </c>
      <c r="C13" s="139" t="s">
        <v>96</v>
      </c>
      <c r="D13" s="52">
        <v>43384</v>
      </c>
      <c r="E13" s="59">
        <v>713517</v>
      </c>
      <c r="F13" s="118" t="s">
        <v>94</v>
      </c>
      <c r="G13" s="62">
        <v>280000</v>
      </c>
      <c r="H13" s="202"/>
      <c r="I13" s="30">
        <f>H11-E13</f>
        <v>171886</v>
      </c>
      <c r="J13" s="176"/>
      <c r="L13" s="4"/>
      <c r="N13" s="1"/>
    </row>
    <row r="14" spans="1:14" ht="15" x14ac:dyDescent="0.25">
      <c r="A14" s="5"/>
      <c r="B14" s="121" t="s">
        <v>12</v>
      </c>
      <c r="C14" s="134" t="s">
        <v>93</v>
      </c>
      <c r="D14" s="53">
        <v>43326</v>
      </c>
      <c r="E14" s="44">
        <v>803695</v>
      </c>
      <c r="F14" s="118" t="s">
        <v>94</v>
      </c>
      <c r="G14" s="62">
        <v>280000</v>
      </c>
      <c r="H14" s="206">
        <v>872797</v>
      </c>
      <c r="I14" s="162">
        <f>H14-E14</f>
        <v>69102</v>
      </c>
      <c r="J14" s="9"/>
      <c r="L14" s="4"/>
      <c r="N14" s="1"/>
    </row>
    <row r="15" spans="1:14" ht="15" x14ac:dyDescent="0.25">
      <c r="A15" s="5"/>
      <c r="B15" s="121" t="s">
        <v>12</v>
      </c>
      <c r="C15" s="135" t="s">
        <v>95</v>
      </c>
      <c r="D15" s="8">
        <v>43326</v>
      </c>
      <c r="E15" s="7">
        <v>803695</v>
      </c>
      <c r="F15" s="118" t="s">
        <v>94</v>
      </c>
      <c r="G15" s="62">
        <v>280000</v>
      </c>
      <c r="H15" s="207"/>
      <c r="I15" s="162">
        <f>H14-E15</f>
        <v>69102</v>
      </c>
      <c r="J15" s="9"/>
      <c r="L15" s="4"/>
      <c r="N15" s="1"/>
    </row>
    <row r="16" spans="1:14" ht="15" x14ac:dyDescent="0.25">
      <c r="A16" s="10"/>
      <c r="B16" s="121" t="s">
        <v>12</v>
      </c>
      <c r="C16" s="136" t="s">
        <v>96</v>
      </c>
      <c r="D16" s="54" t="s">
        <v>98</v>
      </c>
      <c r="E16" s="45">
        <v>820456</v>
      </c>
      <c r="F16" s="118" t="s">
        <v>94</v>
      </c>
      <c r="G16" s="62">
        <v>280000</v>
      </c>
      <c r="H16" s="207"/>
      <c r="I16" s="166">
        <f>H14-E16</f>
        <v>52341</v>
      </c>
      <c r="J16" s="12"/>
      <c r="L16" s="4"/>
      <c r="N16" s="1"/>
    </row>
    <row r="17" spans="1:14" ht="15" x14ac:dyDescent="0.25">
      <c r="A17" s="10"/>
      <c r="B17" s="123" t="s">
        <v>13</v>
      </c>
      <c r="C17" s="140" t="s">
        <v>93</v>
      </c>
      <c r="D17" s="55">
        <v>43123</v>
      </c>
      <c r="E17" s="60">
        <v>591869</v>
      </c>
      <c r="F17" s="118" t="s">
        <v>94</v>
      </c>
      <c r="G17" s="62">
        <v>280000</v>
      </c>
      <c r="H17" s="200">
        <v>727399</v>
      </c>
      <c r="I17" s="169">
        <f>H17-E17</f>
        <v>135530</v>
      </c>
      <c r="J17" s="171"/>
      <c r="L17" s="4"/>
      <c r="N17" s="1"/>
    </row>
    <row r="18" spans="1:14" ht="15" x14ac:dyDescent="0.25">
      <c r="A18" s="5"/>
      <c r="B18" s="123" t="s">
        <v>13</v>
      </c>
      <c r="C18" s="141" t="s">
        <v>95</v>
      </c>
      <c r="D18" s="35">
        <v>43123</v>
      </c>
      <c r="E18" s="36">
        <v>591869</v>
      </c>
      <c r="F18" s="118" t="s">
        <v>94</v>
      </c>
      <c r="G18" s="62">
        <v>280000</v>
      </c>
      <c r="H18" s="201"/>
      <c r="I18" s="28">
        <f>H17-E18</f>
        <v>135530</v>
      </c>
      <c r="J18" s="37"/>
      <c r="L18" s="4"/>
      <c r="N18" s="1"/>
    </row>
    <row r="19" spans="1:14" ht="15" x14ac:dyDescent="0.25">
      <c r="A19" s="10"/>
      <c r="B19" s="123" t="s">
        <v>13</v>
      </c>
      <c r="C19" s="142" t="s">
        <v>96</v>
      </c>
      <c r="D19" s="56">
        <v>43123</v>
      </c>
      <c r="E19" s="48">
        <v>591869</v>
      </c>
      <c r="F19" s="118" t="s">
        <v>94</v>
      </c>
      <c r="G19" s="62">
        <v>280000</v>
      </c>
      <c r="H19" s="202"/>
      <c r="I19" s="30">
        <f>H17-E19</f>
        <v>135530</v>
      </c>
      <c r="J19" s="49"/>
      <c r="L19" s="4"/>
      <c r="N19" s="1"/>
    </row>
    <row r="20" spans="1:14" ht="15" x14ac:dyDescent="0.25">
      <c r="A20" s="10"/>
      <c r="B20" s="121" t="s">
        <v>14</v>
      </c>
      <c r="C20" s="134" t="s">
        <v>93</v>
      </c>
      <c r="D20" s="57" t="s">
        <v>99</v>
      </c>
      <c r="E20" s="44">
        <v>768470</v>
      </c>
      <c r="F20" s="118" t="s">
        <v>94</v>
      </c>
      <c r="G20" s="62">
        <v>280000</v>
      </c>
      <c r="H20" s="206">
        <v>830173</v>
      </c>
      <c r="I20" s="162">
        <f>H20-E20</f>
        <v>61703</v>
      </c>
      <c r="J20" s="9"/>
      <c r="L20" s="4"/>
      <c r="N20" s="1"/>
    </row>
    <row r="21" spans="1:14" ht="15" x14ac:dyDescent="0.25">
      <c r="A21" s="5"/>
      <c r="B21" s="121" t="s">
        <v>14</v>
      </c>
      <c r="C21" s="135" t="s">
        <v>95</v>
      </c>
      <c r="D21" s="6" t="s">
        <v>99</v>
      </c>
      <c r="E21" s="7">
        <v>768470</v>
      </c>
      <c r="F21" s="118" t="s">
        <v>94</v>
      </c>
      <c r="G21" s="62">
        <v>280000</v>
      </c>
      <c r="H21" s="207"/>
      <c r="I21" s="162">
        <f>H20-E21</f>
        <v>61703</v>
      </c>
      <c r="J21" s="9"/>
      <c r="L21" s="4"/>
      <c r="N21" s="1"/>
    </row>
    <row r="22" spans="1:14" ht="15" x14ac:dyDescent="0.25">
      <c r="A22" s="10"/>
      <c r="B22" s="121" t="s">
        <v>14</v>
      </c>
      <c r="C22" s="143" t="s">
        <v>96</v>
      </c>
      <c r="D22" s="65" t="s">
        <v>99</v>
      </c>
      <c r="E22" s="64">
        <v>768470</v>
      </c>
      <c r="F22" s="118" t="s">
        <v>94</v>
      </c>
      <c r="G22" s="62">
        <v>280000</v>
      </c>
      <c r="H22" s="207"/>
      <c r="I22" s="166">
        <f>H20-E22</f>
        <v>61703</v>
      </c>
      <c r="J22" s="12"/>
      <c r="L22" s="4"/>
      <c r="N22" s="1"/>
    </row>
    <row r="23" spans="1:14" ht="15" x14ac:dyDescent="0.25">
      <c r="A23" s="10"/>
      <c r="B23" s="123" t="s">
        <v>16</v>
      </c>
      <c r="C23" s="144" t="s">
        <v>93</v>
      </c>
      <c r="D23" s="66" t="s">
        <v>100</v>
      </c>
      <c r="E23" s="67">
        <v>625801</v>
      </c>
      <c r="F23" s="118" t="s">
        <v>94</v>
      </c>
      <c r="G23" s="62">
        <v>280000</v>
      </c>
      <c r="H23" s="200">
        <v>857362</v>
      </c>
      <c r="I23" s="169">
        <f>H23-E23</f>
        <v>231561</v>
      </c>
      <c r="J23" s="172"/>
      <c r="L23" s="4"/>
      <c r="N23" s="1"/>
    </row>
    <row r="24" spans="1:14" ht="15" x14ac:dyDescent="0.25">
      <c r="A24" s="5"/>
      <c r="B24" s="123" t="s">
        <v>16</v>
      </c>
      <c r="C24" s="141" t="s">
        <v>95</v>
      </c>
      <c r="D24" s="38" t="s">
        <v>100</v>
      </c>
      <c r="E24" s="68">
        <v>625801</v>
      </c>
      <c r="F24" s="118" t="s">
        <v>94</v>
      </c>
      <c r="G24" s="62">
        <v>280000</v>
      </c>
      <c r="H24" s="201"/>
      <c r="I24" s="28">
        <f>H23-E24</f>
        <v>231561</v>
      </c>
      <c r="J24" s="63"/>
      <c r="L24" s="4"/>
      <c r="N24" s="1"/>
    </row>
    <row r="25" spans="1:14" ht="15" x14ac:dyDescent="0.25">
      <c r="A25" s="10"/>
      <c r="B25" s="123" t="s">
        <v>16</v>
      </c>
      <c r="C25" s="145" t="s">
        <v>96</v>
      </c>
      <c r="D25" s="69" t="s">
        <v>100</v>
      </c>
      <c r="E25" s="70">
        <v>625801</v>
      </c>
      <c r="F25" s="118" t="s">
        <v>94</v>
      </c>
      <c r="G25" s="62">
        <v>280000</v>
      </c>
      <c r="H25" s="202"/>
      <c r="I25" s="30">
        <f>H23-E25</f>
        <v>231561</v>
      </c>
      <c r="J25" s="177"/>
      <c r="L25" s="4"/>
      <c r="N25" s="1"/>
    </row>
    <row r="26" spans="1:14" ht="15" x14ac:dyDescent="0.25">
      <c r="A26" s="10"/>
      <c r="B26" s="121" t="s">
        <v>17</v>
      </c>
      <c r="C26" s="146" t="s">
        <v>93</v>
      </c>
      <c r="D26" s="71">
        <v>43326</v>
      </c>
      <c r="E26" s="72">
        <v>620969</v>
      </c>
      <c r="F26" s="118" t="s">
        <v>94</v>
      </c>
      <c r="G26" s="62">
        <v>280000</v>
      </c>
      <c r="H26" s="208">
        <v>842369</v>
      </c>
      <c r="I26" s="162">
        <f>H26-E26</f>
        <v>221400</v>
      </c>
      <c r="J26" s="9"/>
      <c r="L26" s="4"/>
      <c r="N26" s="1"/>
    </row>
    <row r="27" spans="1:14" ht="15" x14ac:dyDescent="0.25">
      <c r="A27" s="5"/>
      <c r="B27" s="121" t="s">
        <v>17</v>
      </c>
      <c r="C27" s="135" t="s">
        <v>95</v>
      </c>
      <c r="D27" s="8">
        <v>43326</v>
      </c>
      <c r="E27" s="73">
        <v>620969</v>
      </c>
      <c r="F27" s="118" t="s">
        <v>94</v>
      </c>
      <c r="G27" s="62">
        <v>280000</v>
      </c>
      <c r="H27" s="199"/>
      <c r="I27" s="162">
        <f>H26-E27</f>
        <v>221400</v>
      </c>
      <c r="J27" s="9"/>
      <c r="L27" s="4"/>
      <c r="N27" s="1"/>
    </row>
    <row r="28" spans="1:14" ht="15" x14ac:dyDescent="0.25">
      <c r="A28" s="10"/>
      <c r="B28" s="121" t="s">
        <v>17</v>
      </c>
      <c r="C28" s="147" t="s">
        <v>96</v>
      </c>
      <c r="D28" s="74">
        <v>43326</v>
      </c>
      <c r="E28" s="75">
        <v>620969</v>
      </c>
      <c r="F28" s="118" t="s">
        <v>94</v>
      </c>
      <c r="G28" s="62">
        <v>280000</v>
      </c>
      <c r="H28" s="199"/>
      <c r="I28" s="166">
        <f>H26-E28</f>
        <v>221400</v>
      </c>
      <c r="J28" s="12"/>
      <c r="L28" s="4"/>
      <c r="N28" s="1"/>
    </row>
    <row r="29" spans="1:14" ht="15" x14ac:dyDescent="0.25">
      <c r="A29" s="10"/>
      <c r="B29" s="123" t="s">
        <v>18</v>
      </c>
      <c r="C29" s="144" t="s">
        <v>93</v>
      </c>
      <c r="D29" s="77">
        <v>43182</v>
      </c>
      <c r="E29" s="67">
        <v>599241</v>
      </c>
      <c r="F29" s="119" t="s">
        <v>94</v>
      </c>
      <c r="G29" s="78">
        <v>280000</v>
      </c>
      <c r="H29" s="200">
        <v>827171</v>
      </c>
      <c r="I29" s="169">
        <f>H29-E29</f>
        <v>227930</v>
      </c>
      <c r="J29" s="173"/>
      <c r="L29" s="11"/>
      <c r="N29" s="1"/>
    </row>
    <row r="30" spans="1:14" ht="15" x14ac:dyDescent="0.25">
      <c r="A30" s="5"/>
      <c r="B30" s="123" t="s">
        <v>18</v>
      </c>
      <c r="C30" s="141" t="s">
        <v>95</v>
      </c>
      <c r="D30" s="35">
        <v>43182</v>
      </c>
      <c r="E30" s="68">
        <v>599241</v>
      </c>
      <c r="F30" s="119" t="s">
        <v>94</v>
      </c>
      <c r="G30" s="78">
        <v>280000</v>
      </c>
      <c r="H30" s="201"/>
      <c r="I30" s="28">
        <f>H29-E30</f>
        <v>227930</v>
      </c>
      <c r="J30" s="79"/>
      <c r="L30" s="4"/>
      <c r="N30" s="1"/>
    </row>
    <row r="31" spans="1:14" ht="15" x14ac:dyDescent="0.25">
      <c r="A31" s="10"/>
      <c r="B31" s="123" t="s">
        <v>18</v>
      </c>
      <c r="C31" s="145" t="s">
        <v>96</v>
      </c>
      <c r="D31" s="76">
        <v>43182</v>
      </c>
      <c r="E31" s="70">
        <v>599241</v>
      </c>
      <c r="F31" s="119" t="s">
        <v>94</v>
      </c>
      <c r="G31" s="78">
        <v>280000</v>
      </c>
      <c r="H31" s="202"/>
      <c r="I31" s="30">
        <f>H29-E31</f>
        <v>227930</v>
      </c>
      <c r="J31" s="178"/>
      <c r="L31" s="4"/>
      <c r="N31" s="1"/>
    </row>
    <row r="32" spans="1:14" ht="15" x14ac:dyDescent="0.25">
      <c r="A32" s="10"/>
      <c r="B32" s="121" t="s">
        <v>20</v>
      </c>
      <c r="C32" s="146" t="s">
        <v>93</v>
      </c>
      <c r="D32" s="71">
        <v>43375</v>
      </c>
      <c r="E32" s="72">
        <v>803951</v>
      </c>
      <c r="F32" s="119" t="s">
        <v>94</v>
      </c>
      <c r="G32" s="78">
        <v>280000</v>
      </c>
      <c r="H32" s="208">
        <v>865255</v>
      </c>
      <c r="I32" s="162">
        <f>H32-E32</f>
        <v>61304</v>
      </c>
      <c r="J32" s="80"/>
      <c r="L32" s="4"/>
      <c r="N32" s="1"/>
    </row>
    <row r="33" spans="1:14" ht="15" x14ac:dyDescent="0.25">
      <c r="A33" s="5"/>
      <c r="B33" s="121" t="s">
        <v>20</v>
      </c>
      <c r="C33" s="135" t="s">
        <v>95</v>
      </c>
      <c r="D33" s="8">
        <v>43375</v>
      </c>
      <c r="E33" s="73">
        <v>803951</v>
      </c>
      <c r="F33" s="119" t="s">
        <v>94</v>
      </c>
      <c r="G33" s="78">
        <v>280000</v>
      </c>
      <c r="H33" s="199"/>
      <c r="I33" s="162">
        <f>H32-E33</f>
        <v>61304</v>
      </c>
      <c r="J33" s="80"/>
      <c r="L33" s="4"/>
      <c r="N33" s="1"/>
    </row>
    <row r="34" spans="1:14" ht="15" x14ac:dyDescent="0.25">
      <c r="A34" s="10"/>
      <c r="B34" s="121" t="s">
        <v>20</v>
      </c>
      <c r="C34" s="147" t="s">
        <v>96</v>
      </c>
      <c r="D34" s="74">
        <v>43375</v>
      </c>
      <c r="E34" s="75">
        <v>803951</v>
      </c>
      <c r="F34" s="119" t="s">
        <v>94</v>
      </c>
      <c r="G34" s="78">
        <v>280000</v>
      </c>
      <c r="H34" s="199"/>
      <c r="I34" s="166">
        <f>H32-E34</f>
        <v>61304</v>
      </c>
      <c r="J34" s="168"/>
      <c r="L34" s="4"/>
      <c r="N34" s="1"/>
    </row>
    <row r="35" spans="1:14" ht="15" x14ac:dyDescent="0.25">
      <c r="A35" s="10"/>
      <c r="B35" s="123" t="s">
        <v>21</v>
      </c>
      <c r="C35" s="144" t="s">
        <v>93</v>
      </c>
      <c r="D35" s="77">
        <v>43465</v>
      </c>
      <c r="E35" s="67">
        <v>591284</v>
      </c>
      <c r="F35" s="119" t="s">
        <v>94</v>
      </c>
      <c r="G35" s="78">
        <v>280000</v>
      </c>
      <c r="H35" s="200">
        <v>829075</v>
      </c>
      <c r="I35" s="169">
        <f>H35-E35</f>
        <v>237791</v>
      </c>
      <c r="J35" s="174"/>
      <c r="L35" s="4"/>
      <c r="N35" s="1"/>
    </row>
    <row r="36" spans="1:14" ht="15" x14ac:dyDescent="0.25">
      <c r="A36" s="5"/>
      <c r="B36" s="123" t="s">
        <v>21</v>
      </c>
      <c r="C36" s="141" t="s">
        <v>95</v>
      </c>
      <c r="D36" s="35">
        <v>43465</v>
      </c>
      <c r="E36" s="68">
        <v>591284</v>
      </c>
      <c r="F36" s="119" t="s">
        <v>94</v>
      </c>
      <c r="G36" s="78">
        <v>280000</v>
      </c>
      <c r="H36" s="201"/>
      <c r="I36" s="28">
        <f>H35-E36</f>
        <v>237791</v>
      </c>
      <c r="J36" s="81"/>
      <c r="L36" s="4"/>
      <c r="N36" s="1"/>
    </row>
    <row r="37" spans="1:14" ht="15" x14ac:dyDescent="0.25">
      <c r="A37" s="10"/>
      <c r="B37" s="123" t="s">
        <v>21</v>
      </c>
      <c r="C37" s="145" t="s">
        <v>96</v>
      </c>
      <c r="D37" s="76">
        <v>43442</v>
      </c>
      <c r="E37" s="70">
        <v>669593</v>
      </c>
      <c r="F37" s="119" t="s">
        <v>94</v>
      </c>
      <c r="G37" s="78">
        <v>280000</v>
      </c>
      <c r="H37" s="202"/>
      <c r="I37" s="30">
        <f>H35-E37</f>
        <v>159482</v>
      </c>
      <c r="J37" s="178"/>
      <c r="L37" s="4"/>
      <c r="N37" s="1"/>
    </row>
    <row r="38" spans="1:14" ht="15" x14ac:dyDescent="0.25">
      <c r="A38" s="10"/>
      <c r="B38" s="124" t="s">
        <v>23</v>
      </c>
      <c r="C38" s="148" t="s">
        <v>93</v>
      </c>
      <c r="D38" s="87">
        <v>43212</v>
      </c>
      <c r="E38" s="88">
        <v>615471</v>
      </c>
      <c r="F38" s="119" t="s">
        <v>94</v>
      </c>
      <c r="G38" s="78">
        <v>280000</v>
      </c>
      <c r="H38" s="198">
        <v>860677</v>
      </c>
      <c r="I38" s="162">
        <f>H38-E38</f>
        <v>245206</v>
      </c>
      <c r="J38" s="83"/>
      <c r="L38" s="4"/>
      <c r="N38" s="1"/>
    </row>
    <row r="39" spans="1:14" ht="15" x14ac:dyDescent="0.25">
      <c r="A39" s="5"/>
      <c r="B39" s="124" t="s">
        <v>23</v>
      </c>
      <c r="C39" s="149" t="s">
        <v>95</v>
      </c>
      <c r="D39" s="42">
        <v>43212</v>
      </c>
      <c r="E39" s="82">
        <v>615471</v>
      </c>
      <c r="F39" s="119" t="s">
        <v>94</v>
      </c>
      <c r="G39" s="78">
        <v>280000</v>
      </c>
      <c r="H39" s="199"/>
      <c r="I39" s="162">
        <f>H38-E39</f>
        <v>245206</v>
      </c>
      <c r="J39" s="83"/>
      <c r="L39" s="4"/>
      <c r="N39" s="1"/>
    </row>
    <row r="40" spans="1:14" ht="15" x14ac:dyDescent="0.25">
      <c r="A40" s="5"/>
      <c r="B40" s="124" t="s">
        <v>23</v>
      </c>
      <c r="C40" s="150" t="s">
        <v>96</v>
      </c>
      <c r="D40" s="84">
        <v>43212</v>
      </c>
      <c r="E40" s="85">
        <v>615471</v>
      </c>
      <c r="F40" s="119" t="s">
        <v>94</v>
      </c>
      <c r="G40" s="78">
        <v>280000</v>
      </c>
      <c r="H40" s="199"/>
      <c r="I40" s="166">
        <f>H38-E40</f>
        <v>245206</v>
      </c>
      <c r="J40" s="92"/>
      <c r="L40" s="4"/>
      <c r="N40" s="1"/>
    </row>
    <row r="41" spans="1:14" ht="15" x14ac:dyDescent="0.25">
      <c r="A41" s="5"/>
      <c r="B41" s="125" t="s">
        <v>25</v>
      </c>
      <c r="C41" s="144" t="s">
        <v>93</v>
      </c>
      <c r="D41" s="77">
        <v>43117</v>
      </c>
      <c r="E41" s="67">
        <v>631284</v>
      </c>
      <c r="F41" s="119" t="s">
        <v>94</v>
      </c>
      <c r="G41" s="78">
        <v>280000</v>
      </c>
      <c r="H41" s="200">
        <v>864476</v>
      </c>
      <c r="I41" s="169">
        <f>H41-E41</f>
        <v>233192</v>
      </c>
      <c r="J41" s="174"/>
      <c r="L41" s="4"/>
      <c r="N41" s="1"/>
    </row>
    <row r="42" spans="1:14" ht="15" x14ac:dyDescent="0.25">
      <c r="A42" s="5"/>
      <c r="B42" s="125" t="s">
        <v>25</v>
      </c>
      <c r="C42" s="141" t="s">
        <v>95</v>
      </c>
      <c r="D42" s="35">
        <v>43117</v>
      </c>
      <c r="E42" s="68">
        <v>631284</v>
      </c>
      <c r="F42" s="119" t="s">
        <v>94</v>
      </c>
      <c r="G42" s="78">
        <v>280000</v>
      </c>
      <c r="H42" s="201"/>
      <c r="I42" s="28">
        <f>H41-E42</f>
        <v>233192</v>
      </c>
      <c r="J42" s="81"/>
      <c r="L42" s="4"/>
      <c r="N42" s="1"/>
    </row>
    <row r="43" spans="1:14" ht="15" x14ac:dyDescent="0.25">
      <c r="A43" s="5"/>
      <c r="B43" s="125" t="s">
        <v>25</v>
      </c>
      <c r="C43" s="145" t="s">
        <v>96</v>
      </c>
      <c r="D43" s="76">
        <v>43117</v>
      </c>
      <c r="E43" s="70">
        <v>631284</v>
      </c>
      <c r="F43" s="119" t="s">
        <v>94</v>
      </c>
      <c r="G43" s="78">
        <v>280000</v>
      </c>
      <c r="H43" s="202"/>
      <c r="I43" s="30">
        <f>H41-E43</f>
        <v>233192</v>
      </c>
      <c r="J43" s="179"/>
      <c r="L43" s="4"/>
      <c r="N43" s="1"/>
    </row>
    <row r="44" spans="1:14" ht="15" x14ac:dyDescent="0.25">
      <c r="A44" s="5"/>
      <c r="B44" s="124" t="s">
        <v>27</v>
      </c>
      <c r="C44" s="148" t="s">
        <v>93</v>
      </c>
      <c r="D44" s="87">
        <v>43274</v>
      </c>
      <c r="E44" s="88">
        <v>772809</v>
      </c>
      <c r="F44" s="119" t="s">
        <v>94</v>
      </c>
      <c r="G44" s="78">
        <v>280000</v>
      </c>
      <c r="H44" s="198">
        <v>842372</v>
      </c>
      <c r="I44" s="162">
        <f>H44-E44</f>
        <v>69563</v>
      </c>
      <c r="J44" s="83"/>
      <c r="L44" s="4"/>
      <c r="N44" s="1"/>
    </row>
    <row r="45" spans="1:14" ht="15" x14ac:dyDescent="0.25">
      <c r="A45" s="5"/>
      <c r="B45" s="124" t="s">
        <v>27</v>
      </c>
      <c r="C45" s="149" t="s">
        <v>95</v>
      </c>
      <c r="D45" s="42">
        <v>43274</v>
      </c>
      <c r="E45" s="82">
        <v>772809</v>
      </c>
      <c r="F45" s="119" t="s">
        <v>94</v>
      </c>
      <c r="G45" s="78">
        <v>280000</v>
      </c>
      <c r="H45" s="199"/>
      <c r="I45" s="162">
        <f>H44-E45</f>
        <v>69563</v>
      </c>
      <c r="J45" s="83"/>
      <c r="L45" s="4"/>
      <c r="N45" s="1"/>
    </row>
    <row r="46" spans="1:14" ht="15" x14ac:dyDescent="0.25">
      <c r="A46" s="5"/>
      <c r="B46" s="124" t="s">
        <v>27</v>
      </c>
      <c r="C46" s="150" t="s">
        <v>96</v>
      </c>
      <c r="D46" s="84">
        <v>43274</v>
      </c>
      <c r="E46" s="85">
        <v>772809</v>
      </c>
      <c r="F46" s="119" t="s">
        <v>94</v>
      </c>
      <c r="G46" s="78">
        <v>280000</v>
      </c>
      <c r="H46" s="199"/>
      <c r="I46" s="166">
        <f>H44-E46</f>
        <v>69563</v>
      </c>
      <c r="J46" s="92"/>
      <c r="L46" s="4"/>
      <c r="N46" s="1"/>
    </row>
    <row r="47" spans="1:14" ht="15" x14ac:dyDescent="0.25">
      <c r="A47" s="5"/>
      <c r="B47" s="123" t="s">
        <v>29</v>
      </c>
      <c r="C47" s="144" t="s">
        <v>93</v>
      </c>
      <c r="D47" s="77">
        <v>43421</v>
      </c>
      <c r="E47" s="67">
        <v>525319</v>
      </c>
      <c r="F47" s="119" t="s">
        <v>94</v>
      </c>
      <c r="G47" s="78">
        <v>280000</v>
      </c>
      <c r="H47" s="200">
        <v>686991</v>
      </c>
      <c r="I47" s="184">
        <f>H47-E47</f>
        <v>161672</v>
      </c>
      <c r="J47" s="173"/>
      <c r="L47" s="4"/>
      <c r="N47" s="1"/>
    </row>
    <row r="48" spans="1:14" ht="15" x14ac:dyDescent="0.25">
      <c r="A48" s="5"/>
      <c r="B48" s="123" t="s">
        <v>29</v>
      </c>
      <c r="C48" s="141" t="s">
        <v>95</v>
      </c>
      <c r="D48" s="35">
        <v>43421</v>
      </c>
      <c r="E48" s="68">
        <v>525319</v>
      </c>
      <c r="F48" s="119" t="s">
        <v>94</v>
      </c>
      <c r="G48" s="78">
        <v>280000</v>
      </c>
      <c r="H48" s="201"/>
      <c r="I48" s="182">
        <f>H47-E48</f>
        <v>161672</v>
      </c>
      <c r="J48" s="79"/>
      <c r="L48" s="4"/>
      <c r="N48" s="1"/>
    </row>
    <row r="49" spans="1:14" ht="15" x14ac:dyDescent="0.25">
      <c r="A49" s="5"/>
      <c r="B49" s="123" t="s">
        <v>29</v>
      </c>
      <c r="C49" s="145" t="s">
        <v>96</v>
      </c>
      <c r="D49" s="76">
        <v>43247</v>
      </c>
      <c r="E49" s="70">
        <v>586225</v>
      </c>
      <c r="F49" s="119" t="s">
        <v>94</v>
      </c>
      <c r="G49" s="78">
        <v>280000</v>
      </c>
      <c r="H49" s="202"/>
      <c r="I49" s="183">
        <f>H47-E49</f>
        <v>100766</v>
      </c>
      <c r="J49" s="178"/>
      <c r="L49" s="4"/>
      <c r="N49" s="1"/>
    </row>
    <row r="50" spans="1:14" ht="15" x14ac:dyDescent="0.25">
      <c r="A50" s="5"/>
      <c r="B50" s="124" t="s">
        <v>31</v>
      </c>
      <c r="C50" s="148" t="s">
        <v>93</v>
      </c>
      <c r="D50" s="89" t="s">
        <v>101</v>
      </c>
      <c r="E50" s="88">
        <v>825154</v>
      </c>
      <c r="F50" s="119" t="s">
        <v>94</v>
      </c>
      <c r="G50" s="78">
        <v>280000</v>
      </c>
      <c r="H50" s="198">
        <v>869562</v>
      </c>
      <c r="I50" s="162">
        <f>H50-E50</f>
        <v>44408</v>
      </c>
      <c r="J50" s="172"/>
      <c r="L50" s="4"/>
    </row>
    <row r="51" spans="1:14" ht="15" x14ac:dyDescent="0.25">
      <c r="A51" s="5"/>
      <c r="B51" s="124" t="s">
        <v>31</v>
      </c>
      <c r="C51" s="149" t="s">
        <v>95</v>
      </c>
      <c r="D51" s="43" t="s">
        <v>101</v>
      </c>
      <c r="E51" s="82">
        <v>825154</v>
      </c>
      <c r="F51" s="119" t="s">
        <v>94</v>
      </c>
      <c r="G51" s="78">
        <v>280000</v>
      </c>
      <c r="H51" s="199"/>
      <c r="I51" s="162">
        <f>H50-E51</f>
        <v>44408</v>
      </c>
      <c r="J51" s="63"/>
      <c r="L51" s="4"/>
    </row>
    <row r="52" spans="1:14" ht="15" x14ac:dyDescent="0.25">
      <c r="A52" s="10"/>
      <c r="B52" s="124" t="s">
        <v>31</v>
      </c>
      <c r="C52" s="151" t="s">
        <v>96</v>
      </c>
      <c r="D52" s="90" t="s">
        <v>101</v>
      </c>
      <c r="E52" s="91">
        <v>825154</v>
      </c>
      <c r="F52" s="119" t="s">
        <v>94</v>
      </c>
      <c r="G52" s="78">
        <v>280000</v>
      </c>
      <c r="H52" s="199"/>
      <c r="I52" s="166">
        <f>H50-E52</f>
        <v>44408</v>
      </c>
      <c r="J52" s="177"/>
      <c r="L52" s="4"/>
    </row>
    <row r="53" spans="1:14" ht="15" x14ac:dyDescent="0.25">
      <c r="A53" s="10"/>
      <c r="B53" s="123" t="s">
        <v>33</v>
      </c>
      <c r="C53" s="144" t="s">
        <v>93</v>
      </c>
      <c r="D53" s="95">
        <v>43306</v>
      </c>
      <c r="E53" s="97">
        <v>620969</v>
      </c>
      <c r="F53" s="119" t="s">
        <v>94</v>
      </c>
      <c r="G53" s="78">
        <v>280000</v>
      </c>
      <c r="H53" s="200">
        <v>874040</v>
      </c>
      <c r="I53" s="169">
        <f>H53-E53</f>
        <v>253071</v>
      </c>
      <c r="J53" s="172"/>
      <c r="L53" s="4"/>
    </row>
    <row r="54" spans="1:14" ht="15" x14ac:dyDescent="0.25">
      <c r="A54" s="5"/>
      <c r="B54" s="123" t="s">
        <v>33</v>
      </c>
      <c r="C54" s="141" t="s">
        <v>95</v>
      </c>
      <c r="D54" s="39">
        <v>43306</v>
      </c>
      <c r="E54" s="98">
        <v>620969</v>
      </c>
      <c r="F54" s="119" t="s">
        <v>94</v>
      </c>
      <c r="G54" s="78">
        <v>280000</v>
      </c>
      <c r="H54" s="201"/>
      <c r="I54" s="28">
        <f>H53-E54</f>
        <v>253071</v>
      </c>
      <c r="J54" s="63"/>
      <c r="L54" s="4"/>
    </row>
    <row r="55" spans="1:14" ht="15" x14ac:dyDescent="0.25">
      <c r="A55" s="10"/>
      <c r="B55" s="123" t="s">
        <v>33</v>
      </c>
      <c r="C55" s="145" t="s">
        <v>96</v>
      </c>
      <c r="D55" s="96">
        <v>43245</v>
      </c>
      <c r="E55" s="99">
        <v>620969</v>
      </c>
      <c r="F55" s="119" t="s">
        <v>94</v>
      </c>
      <c r="G55" s="78">
        <v>280000</v>
      </c>
      <c r="H55" s="202"/>
      <c r="I55" s="30">
        <f>H53-E55</f>
        <v>253071</v>
      </c>
      <c r="J55" s="177"/>
      <c r="L55" s="4"/>
    </row>
    <row r="56" spans="1:14" ht="15" x14ac:dyDescent="0.25">
      <c r="A56" s="10"/>
      <c r="B56" s="124" t="s">
        <v>34</v>
      </c>
      <c r="C56" s="148" t="s">
        <v>93</v>
      </c>
      <c r="D56" s="87">
        <v>43294</v>
      </c>
      <c r="E56" s="88">
        <v>701741</v>
      </c>
      <c r="F56" s="119" t="s">
        <v>94</v>
      </c>
      <c r="G56" s="78">
        <v>280000</v>
      </c>
      <c r="H56" s="198">
        <v>793871</v>
      </c>
      <c r="I56" s="162">
        <f>H56-E56</f>
        <v>92130</v>
      </c>
      <c r="J56" s="83"/>
      <c r="L56" s="11"/>
    </row>
    <row r="57" spans="1:14" ht="15" x14ac:dyDescent="0.25">
      <c r="A57" s="5"/>
      <c r="B57" s="124" t="s">
        <v>34</v>
      </c>
      <c r="C57" s="149" t="s">
        <v>95</v>
      </c>
      <c r="D57" s="42">
        <v>43294</v>
      </c>
      <c r="E57" s="82">
        <v>701741</v>
      </c>
      <c r="F57" s="119" t="s">
        <v>94</v>
      </c>
      <c r="G57" s="78">
        <v>280000</v>
      </c>
      <c r="H57" s="199"/>
      <c r="I57" s="162">
        <f>H56-E57</f>
        <v>92130</v>
      </c>
      <c r="J57" s="83"/>
      <c r="L57" s="4"/>
    </row>
    <row r="58" spans="1:14" ht="15" x14ac:dyDescent="0.25">
      <c r="A58" s="10"/>
      <c r="B58" s="124" t="s">
        <v>34</v>
      </c>
      <c r="C58" s="150" t="s">
        <v>96</v>
      </c>
      <c r="D58" s="84">
        <v>43245</v>
      </c>
      <c r="E58" s="85">
        <v>678325</v>
      </c>
      <c r="F58" s="119" t="s">
        <v>94</v>
      </c>
      <c r="G58" s="78">
        <v>280000</v>
      </c>
      <c r="H58" s="199"/>
      <c r="I58" s="166">
        <f>H56-E58</f>
        <v>115546</v>
      </c>
      <c r="J58" s="92"/>
      <c r="L58" s="4"/>
    </row>
    <row r="59" spans="1:14" ht="15" x14ac:dyDescent="0.25">
      <c r="A59" s="10"/>
      <c r="B59" s="123" t="s">
        <v>36</v>
      </c>
      <c r="C59" s="144" t="s">
        <v>93</v>
      </c>
      <c r="D59" s="77">
        <v>43440</v>
      </c>
      <c r="E59" s="67">
        <v>537590</v>
      </c>
      <c r="F59" s="119" t="s">
        <v>94</v>
      </c>
      <c r="G59" s="78">
        <v>280000</v>
      </c>
      <c r="H59" s="200">
        <v>681651</v>
      </c>
      <c r="I59" s="169">
        <f>H59-E59</f>
        <v>144061</v>
      </c>
      <c r="J59" s="173"/>
      <c r="L59" s="4"/>
    </row>
    <row r="60" spans="1:14" ht="15" x14ac:dyDescent="0.25">
      <c r="A60" s="5"/>
      <c r="B60" s="123" t="s">
        <v>36</v>
      </c>
      <c r="C60" s="141" t="s">
        <v>95</v>
      </c>
      <c r="D60" s="35">
        <v>43440</v>
      </c>
      <c r="E60" s="68">
        <v>537590</v>
      </c>
      <c r="F60" s="119" t="s">
        <v>94</v>
      </c>
      <c r="G60" s="78">
        <v>280000</v>
      </c>
      <c r="H60" s="201"/>
      <c r="I60" s="28">
        <f>H59-E60</f>
        <v>144061</v>
      </c>
      <c r="J60" s="79"/>
      <c r="L60" s="4"/>
    </row>
    <row r="61" spans="1:14" ht="15" x14ac:dyDescent="0.25">
      <c r="A61" s="10"/>
      <c r="B61" s="123" t="s">
        <v>36</v>
      </c>
      <c r="C61" s="145" t="s">
        <v>96</v>
      </c>
      <c r="D61" s="76">
        <v>43147</v>
      </c>
      <c r="E61" s="70">
        <v>597511</v>
      </c>
      <c r="F61" s="119" t="s">
        <v>94</v>
      </c>
      <c r="G61" s="78">
        <v>280000</v>
      </c>
      <c r="H61" s="202"/>
      <c r="I61" s="30">
        <f>H59-E61</f>
        <v>84140</v>
      </c>
      <c r="J61" s="177"/>
      <c r="L61" s="4"/>
    </row>
    <row r="62" spans="1:14" ht="15" x14ac:dyDescent="0.25">
      <c r="A62" s="10"/>
      <c r="B62" s="124" t="s">
        <v>38</v>
      </c>
      <c r="C62" s="148" t="s">
        <v>93</v>
      </c>
      <c r="D62" s="89" t="s">
        <v>102</v>
      </c>
      <c r="E62" s="88">
        <v>714907</v>
      </c>
      <c r="F62" s="119" t="s">
        <v>94</v>
      </c>
      <c r="G62" s="78">
        <v>280000</v>
      </c>
      <c r="H62" s="198">
        <v>891176</v>
      </c>
      <c r="I62" s="162">
        <f>H62-E62</f>
        <v>176269</v>
      </c>
      <c r="J62" s="83"/>
      <c r="L62" s="4"/>
    </row>
    <row r="63" spans="1:14" ht="15" x14ac:dyDescent="0.25">
      <c r="A63" s="5"/>
      <c r="B63" s="124" t="s">
        <v>38</v>
      </c>
      <c r="C63" s="149" t="s">
        <v>95</v>
      </c>
      <c r="D63" s="43" t="s">
        <v>102</v>
      </c>
      <c r="E63" s="82">
        <v>714907</v>
      </c>
      <c r="F63" s="119" t="s">
        <v>94</v>
      </c>
      <c r="G63" s="78">
        <v>280000</v>
      </c>
      <c r="H63" s="199"/>
      <c r="I63" s="162">
        <f>H62-E63</f>
        <v>176269</v>
      </c>
      <c r="J63" s="83"/>
      <c r="L63" s="4"/>
    </row>
    <row r="64" spans="1:14" ht="15" x14ac:dyDescent="0.25">
      <c r="A64" s="10"/>
      <c r="B64" s="124" t="s">
        <v>38</v>
      </c>
      <c r="C64" s="150" t="s">
        <v>96</v>
      </c>
      <c r="D64" s="86" t="s">
        <v>102</v>
      </c>
      <c r="E64" s="85">
        <v>714907</v>
      </c>
      <c r="F64" s="119" t="s">
        <v>94</v>
      </c>
      <c r="G64" s="78">
        <v>280000</v>
      </c>
      <c r="H64" s="199"/>
      <c r="I64" s="166">
        <f>H62-E64</f>
        <v>176269</v>
      </c>
      <c r="J64" s="92"/>
      <c r="L64" s="4"/>
    </row>
    <row r="65" spans="1:12" ht="15" x14ac:dyDescent="0.25">
      <c r="A65" s="10"/>
      <c r="B65" s="123" t="s">
        <v>39</v>
      </c>
      <c r="C65" s="144" t="s">
        <v>93</v>
      </c>
      <c r="D65" s="77">
        <v>43177</v>
      </c>
      <c r="E65" s="67">
        <v>570912</v>
      </c>
      <c r="F65" s="119" t="s">
        <v>94</v>
      </c>
      <c r="G65" s="78">
        <v>280000</v>
      </c>
      <c r="H65" s="200">
        <v>766076</v>
      </c>
      <c r="I65" s="169">
        <f>H65-E65</f>
        <v>195164</v>
      </c>
      <c r="J65" s="173"/>
      <c r="L65" s="4"/>
    </row>
    <row r="66" spans="1:12" ht="15" x14ac:dyDescent="0.25">
      <c r="A66" s="5"/>
      <c r="B66" s="123" t="s">
        <v>39</v>
      </c>
      <c r="C66" s="141" t="s">
        <v>95</v>
      </c>
      <c r="D66" s="35">
        <v>43177</v>
      </c>
      <c r="E66" s="68">
        <v>570912</v>
      </c>
      <c r="F66" s="119" t="s">
        <v>94</v>
      </c>
      <c r="G66" s="78">
        <v>280000</v>
      </c>
      <c r="H66" s="201"/>
      <c r="I66" s="28">
        <f>H65-E66</f>
        <v>195164</v>
      </c>
      <c r="J66" s="79"/>
      <c r="L66" s="4"/>
    </row>
    <row r="67" spans="1:12" ht="15" x14ac:dyDescent="0.25">
      <c r="A67" s="10"/>
      <c r="B67" s="123" t="s">
        <v>39</v>
      </c>
      <c r="C67" s="152" t="s">
        <v>96</v>
      </c>
      <c r="D67" s="94">
        <v>43243</v>
      </c>
      <c r="E67" s="101">
        <v>588637</v>
      </c>
      <c r="F67" s="119" t="s">
        <v>94</v>
      </c>
      <c r="G67" s="78">
        <v>280000</v>
      </c>
      <c r="H67" s="202"/>
      <c r="I67" s="30">
        <f>H65-E67</f>
        <v>177439</v>
      </c>
      <c r="J67" s="178"/>
      <c r="L67" s="4"/>
    </row>
    <row r="68" spans="1:12" ht="15" x14ac:dyDescent="0.25">
      <c r="A68" s="10"/>
      <c r="B68" s="124" t="s">
        <v>41</v>
      </c>
      <c r="C68" s="148" t="s">
        <v>93</v>
      </c>
      <c r="D68" s="87">
        <v>43165</v>
      </c>
      <c r="E68" s="88">
        <v>671083</v>
      </c>
      <c r="F68" s="119" t="s">
        <v>94</v>
      </c>
      <c r="G68" s="78">
        <v>280000</v>
      </c>
      <c r="H68" s="198">
        <v>915343</v>
      </c>
      <c r="I68" s="162">
        <f>H68-E68</f>
        <v>244260</v>
      </c>
      <c r="J68" s="83"/>
      <c r="L68" s="11"/>
    </row>
    <row r="69" spans="1:12" ht="15" x14ac:dyDescent="0.25">
      <c r="A69" s="5"/>
      <c r="B69" s="124" t="s">
        <v>41</v>
      </c>
      <c r="C69" s="149" t="s">
        <v>95</v>
      </c>
      <c r="D69" s="42">
        <v>43165</v>
      </c>
      <c r="E69" s="82">
        <v>671083</v>
      </c>
      <c r="F69" s="119" t="s">
        <v>94</v>
      </c>
      <c r="G69" s="78">
        <v>280000</v>
      </c>
      <c r="H69" s="199"/>
      <c r="I69" s="162">
        <f>H68-E69</f>
        <v>244260</v>
      </c>
      <c r="J69" s="83"/>
      <c r="L69" s="4"/>
    </row>
    <row r="70" spans="1:12" ht="15" x14ac:dyDescent="0.25">
      <c r="A70" s="5"/>
      <c r="B70" s="124" t="s">
        <v>41</v>
      </c>
      <c r="C70" s="150" t="s">
        <v>96</v>
      </c>
      <c r="D70" s="84">
        <v>43165</v>
      </c>
      <c r="E70" s="85">
        <v>671083</v>
      </c>
      <c r="F70" s="119" t="s">
        <v>94</v>
      </c>
      <c r="G70" s="78">
        <v>280000</v>
      </c>
      <c r="H70" s="199"/>
      <c r="I70" s="166">
        <f>H68-E70</f>
        <v>244260</v>
      </c>
      <c r="J70" s="92"/>
      <c r="L70" s="4"/>
    </row>
    <row r="71" spans="1:12" ht="15" x14ac:dyDescent="0.25">
      <c r="A71" s="5"/>
      <c r="B71" s="123" t="s">
        <v>43</v>
      </c>
      <c r="C71" s="144" t="s">
        <v>93</v>
      </c>
      <c r="D71" s="77">
        <v>43330</v>
      </c>
      <c r="E71" s="67">
        <v>639912</v>
      </c>
      <c r="F71" s="119" t="s">
        <v>94</v>
      </c>
      <c r="G71" s="78">
        <v>280000</v>
      </c>
      <c r="H71" s="200">
        <v>876557</v>
      </c>
      <c r="I71" s="169">
        <f>H71-E71</f>
        <v>236645</v>
      </c>
      <c r="J71" s="172"/>
      <c r="L71" s="4"/>
    </row>
    <row r="72" spans="1:12" ht="15" x14ac:dyDescent="0.25">
      <c r="A72" s="5"/>
      <c r="B72" s="123" t="s">
        <v>43</v>
      </c>
      <c r="C72" s="141" t="s">
        <v>95</v>
      </c>
      <c r="D72" s="35">
        <v>43330</v>
      </c>
      <c r="E72" s="68">
        <v>639912</v>
      </c>
      <c r="F72" s="119" t="s">
        <v>94</v>
      </c>
      <c r="G72" s="78">
        <v>280000</v>
      </c>
      <c r="H72" s="201"/>
      <c r="I72" s="28">
        <f>H71-E72</f>
        <v>236645</v>
      </c>
      <c r="J72" s="63"/>
      <c r="L72" s="4"/>
    </row>
    <row r="73" spans="1:12" ht="15" x14ac:dyDescent="0.25">
      <c r="A73" s="5"/>
      <c r="B73" s="123" t="s">
        <v>43</v>
      </c>
      <c r="C73" s="145" t="s">
        <v>96</v>
      </c>
      <c r="D73" s="76">
        <v>43330</v>
      </c>
      <c r="E73" s="70">
        <v>639912</v>
      </c>
      <c r="F73" s="119" t="s">
        <v>94</v>
      </c>
      <c r="G73" s="78">
        <v>280000</v>
      </c>
      <c r="H73" s="202"/>
      <c r="I73" s="30">
        <f>H71-E73</f>
        <v>236645</v>
      </c>
      <c r="J73" s="177"/>
      <c r="L73" s="4"/>
    </row>
    <row r="74" spans="1:12" ht="15" x14ac:dyDescent="0.25">
      <c r="A74" s="5"/>
      <c r="B74" s="124" t="s">
        <v>45</v>
      </c>
      <c r="C74" s="148" t="s">
        <v>93</v>
      </c>
      <c r="D74" s="87">
        <v>43414</v>
      </c>
      <c r="E74" s="88">
        <v>826750</v>
      </c>
      <c r="F74" s="119" t="s">
        <v>94</v>
      </c>
      <c r="G74" s="78">
        <v>280000</v>
      </c>
      <c r="H74" s="198">
        <v>862178</v>
      </c>
      <c r="I74" s="162">
        <f>H74-E74</f>
        <v>35428</v>
      </c>
      <c r="J74" s="172"/>
      <c r="L74" s="4"/>
    </row>
    <row r="75" spans="1:12" ht="15" x14ac:dyDescent="0.25">
      <c r="A75" s="5"/>
      <c r="B75" s="124" t="s">
        <v>45</v>
      </c>
      <c r="C75" s="150" t="s">
        <v>95</v>
      </c>
      <c r="D75" s="84">
        <v>43414</v>
      </c>
      <c r="E75" s="85">
        <v>826750</v>
      </c>
      <c r="F75" s="119" t="s">
        <v>94</v>
      </c>
      <c r="G75" s="78">
        <v>280000</v>
      </c>
      <c r="H75" s="199"/>
      <c r="I75" s="162">
        <f>H74-E75</f>
        <v>35428</v>
      </c>
      <c r="J75" s="63"/>
      <c r="L75" s="4"/>
    </row>
    <row r="76" spans="1:12" ht="15" x14ac:dyDescent="0.25">
      <c r="A76" s="5"/>
      <c r="B76" s="124" t="s">
        <v>45</v>
      </c>
      <c r="C76" s="153" t="s">
        <v>96</v>
      </c>
      <c r="D76" s="104">
        <v>43414</v>
      </c>
      <c r="E76" s="105">
        <v>826750</v>
      </c>
      <c r="F76" s="119" t="s">
        <v>94</v>
      </c>
      <c r="G76" s="78">
        <v>280000</v>
      </c>
      <c r="H76" s="199"/>
      <c r="I76" s="166">
        <f>H74-E76</f>
        <v>35428</v>
      </c>
      <c r="J76" s="177"/>
      <c r="L76" s="4"/>
    </row>
    <row r="77" spans="1:12" ht="15" x14ac:dyDescent="0.25">
      <c r="A77" s="187"/>
      <c r="B77" s="123" t="s">
        <v>46</v>
      </c>
      <c r="C77" s="144" t="s">
        <v>93</v>
      </c>
      <c r="D77" s="95">
        <v>43152</v>
      </c>
      <c r="E77" s="67">
        <v>620012</v>
      </c>
      <c r="F77" s="119" t="s">
        <v>94</v>
      </c>
      <c r="G77" s="78">
        <v>280000</v>
      </c>
      <c r="H77" s="200">
        <v>878766</v>
      </c>
      <c r="I77" s="169">
        <f>H77-E77</f>
        <v>258754</v>
      </c>
      <c r="J77" s="172"/>
      <c r="L77" s="4"/>
    </row>
    <row r="78" spans="1:12" ht="15" x14ac:dyDescent="0.25">
      <c r="A78" s="5"/>
      <c r="B78" s="123" t="s">
        <v>46</v>
      </c>
      <c r="C78" s="141" t="s">
        <v>95</v>
      </c>
      <c r="D78" s="39">
        <v>43152</v>
      </c>
      <c r="E78" s="68">
        <v>620012</v>
      </c>
      <c r="F78" s="119" t="s">
        <v>94</v>
      </c>
      <c r="G78" s="78">
        <v>280000</v>
      </c>
      <c r="H78" s="201"/>
      <c r="I78" s="28">
        <f>H77-E78</f>
        <v>258754</v>
      </c>
      <c r="J78" s="63"/>
      <c r="L78" s="4"/>
    </row>
    <row r="79" spans="1:12" ht="15" x14ac:dyDescent="0.25">
      <c r="A79" s="5"/>
      <c r="B79" s="123" t="s">
        <v>46</v>
      </c>
      <c r="C79" s="145" t="s">
        <v>96</v>
      </c>
      <c r="D79" s="96">
        <v>43152</v>
      </c>
      <c r="E79" s="70">
        <v>695329</v>
      </c>
      <c r="F79" s="119" t="s">
        <v>94</v>
      </c>
      <c r="G79" s="78">
        <v>280000</v>
      </c>
      <c r="H79" s="202"/>
      <c r="I79" s="30">
        <f>H77-E79</f>
        <v>183437</v>
      </c>
      <c r="J79" s="177"/>
      <c r="L79" s="4"/>
    </row>
    <row r="80" spans="1:12" ht="15" x14ac:dyDescent="0.25">
      <c r="A80" s="5"/>
      <c r="B80" s="124" t="s">
        <v>49</v>
      </c>
      <c r="C80" s="148" t="s">
        <v>93</v>
      </c>
      <c r="D80" s="87">
        <v>43376</v>
      </c>
      <c r="E80" s="88">
        <v>813007</v>
      </c>
      <c r="F80" s="119" t="s">
        <v>94</v>
      </c>
      <c r="G80" s="78">
        <v>280000</v>
      </c>
      <c r="H80" s="198">
        <v>856183</v>
      </c>
      <c r="I80" s="162">
        <f>H80-E80</f>
        <v>43176</v>
      </c>
      <c r="J80" s="172"/>
      <c r="L80" s="4"/>
    </row>
    <row r="81" spans="1:12" ht="15" x14ac:dyDescent="0.25">
      <c r="A81" s="5"/>
      <c r="B81" s="124" t="s">
        <v>49</v>
      </c>
      <c r="C81" s="149" t="s">
        <v>95</v>
      </c>
      <c r="D81" s="42">
        <v>43376</v>
      </c>
      <c r="E81" s="82">
        <v>813007</v>
      </c>
      <c r="F81" s="119" t="s">
        <v>94</v>
      </c>
      <c r="G81" s="78">
        <v>280000</v>
      </c>
      <c r="H81" s="199"/>
      <c r="I81" s="162">
        <f>H80-E81</f>
        <v>43176</v>
      </c>
      <c r="J81" s="63"/>
      <c r="L81" s="4"/>
    </row>
    <row r="82" spans="1:12" ht="15" x14ac:dyDescent="0.25">
      <c r="A82" s="5"/>
      <c r="B82" s="124" t="s">
        <v>49</v>
      </c>
      <c r="C82" s="150" t="s">
        <v>96</v>
      </c>
      <c r="D82" s="84">
        <v>43150</v>
      </c>
      <c r="E82" s="85">
        <v>622183</v>
      </c>
      <c r="F82" s="119" t="s">
        <v>94</v>
      </c>
      <c r="G82" s="78">
        <v>280000</v>
      </c>
      <c r="H82" s="199"/>
      <c r="I82" s="166">
        <f>H80-E82</f>
        <v>234000</v>
      </c>
      <c r="J82" s="177"/>
      <c r="L82" s="4"/>
    </row>
    <row r="83" spans="1:12" ht="15" x14ac:dyDescent="0.25">
      <c r="A83" s="10"/>
      <c r="B83" s="123" t="s">
        <v>50</v>
      </c>
      <c r="C83" s="144" t="s">
        <v>93</v>
      </c>
      <c r="D83" s="102" t="s">
        <v>103</v>
      </c>
      <c r="E83" s="103">
        <v>917530</v>
      </c>
      <c r="F83" s="119" t="s">
        <v>94</v>
      </c>
      <c r="G83" s="78">
        <v>280000</v>
      </c>
      <c r="H83" s="200">
        <v>858219</v>
      </c>
      <c r="I83" s="169">
        <f>H83-E83</f>
        <v>-59311</v>
      </c>
      <c r="J83" s="172"/>
      <c r="L83" s="11"/>
    </row>
    <row r="84" spans="1:12" ht="15" x14ac:dyDescent="0.25">
      <c r="A84" s="5"/>
      <c r="B84" s="123" t="s">
        <v>50</v>
      </c>
      <c r="C84" s="141" t="s">
        <v>95</v>
      </c>
      <c r="D84" s="40" t="s">
        <v>103</v>
      </c>
      <c r="E84" s="100">
        <v>917530</v>
      </c>
      <c r="F84" s="119" t="s">
        <v>94</v>
      </c>
      <c r="G84" s="78">
        <v>280000</v>
      </c>
      <c r="H84" s="201"/>
      <c r="I84" s="28">
        <f>H83-E84</f>
        <v>-59311</v>
      </c>
      <c r="J84" s="63"/>
      <c r="L84" s="4"/>
    </row>
    <row r="85" spans="1:12" ht="15" x14ac:dyDescent="0.25">
      <c r="A85" s="10"/>
      <c r="B85" s="123" t="s">
        <v>50</v>
      </c>
      <c r="C85" s="145" t="s">
        <v>96</v>
      </c>
      <c r="D85" s="106" t="s">
        <v>103</v>
      </c>
      <c r="E85" s="107">
        <v>917530</v>
      </c>
      <c r="F85" s="119" t="s">
        <v>94</v>
      </c>
      <c r="G85" s="78">
        <v>280000</v>
      </c>
      <c r="H85" s="202"/>
      <c r="I85" s="30">
        <f>H83-E85</f>
        <v>-59311</v>
      </c>
      <c r="J85" s="177"/>
      <c r="L85" s="4"/>
    </row>
    <row r="86" spans="1:12" ht="15" x14ac:dyDescent="0.25">
      <c r="A86" s="10"/>
      <c r="B86" s="124" t="s">
        <v>51</v>
      </c>
      <c r="C86" s="148" t="s">
        <v>93</v>
      </c>
      <c r="D86" s="87">
        <v>43237</v>
      </c>
      <c r="E86" s="88">
        <v>528908</v>
      </c>
      <c r="F86" s="119" t="s">
        <v>94</v>
      </c>
      <c r="G86" s="78">
        <v>280000</v>
      </c>
      <c r="H86" s="198">
        <v>736980</v>
      </c>
      <c r="I86" s="162">
        <f>H86-E86</f>
        <v>208072</v>
      </c>
      <c r="J86" s="83"/>
      <c r="L86" s="11"/>
    </row>
    <row r="87" spans="1:12" ht="15" x14ac:dyDescent="0.25">
      <c r="A87" s="5"/>
      <c r="B87" s="124" t="s">
        <v>51</v>
      </c>
      <c r="C87" s="149" t="s">
        <v>95</v>
      </c>
      <c r="D87" s="42">
        <v>43237</v>
      </c>
      <c r="E87" s="82">
        <v>528908</v>
      </c>
      <c r="F87" s="119" t="s">
        <v>94</v>
      </c>
      <c r="G87" s="78">
        <v>280000</v>
      </c>
      <c r="H87" s="199"/>
      <c r="I87" s="162">
        <f>H86-E87</f>
        <v>208072</v>
      </c>
      <c r="J87" s="83"/>
      <c r="L87" s="4"/>
    </row>
    <row r="88" spans="1:12" ht="15" x14ac:dyDescent="0.25">
      <c r="A88" s="10"/>
      <c r="B88" s="124" t="s">
        <v>51</v>
      </c>
      <c r="C88" s="150" t="s">
        <v>96</v>
      </c>
      <c r="D88" s="84">
        <v>43237</v>
      </c>
      <c r="E88" s="85">
        <v>528908</v>
      </c>
      <c r="F88" s="119" t="s">
        <v>94</v>
      </c>
      <c r="G88" s="78">
        <v>280000</v>
      </c>
      <c r="H88" s="199"/>
      <c r="I88" s="166">
        <f>H86-E88</f>
        <v>208072</v>
      </c>
      <c r="J88" s="92"/>
      <c r="L88" s="4"/>
    </row>
    <row r="89" spans="1:12" ht="15" x14ac:dyDescent="0.25">
      <c r="A89" s="10"/>
      <c r="B89" s="123" t="s">
        <v>52</v>
      </c>
      <c r="C89" s="144" t="s">
        <v>93</v>
      </c>
      <c r="D89" s="77">
        <v>43182</v>
      </c>
      <c r="E89" s="67">
        <v>620012</v>
      </c>
      <c r="F89" s="119" t="s">
        <v>94</v>
      </c>
      <c r="G89" s="78">
        <v>280000</v>
      </c>
      <c r="H89" s="200">
        <v>843067</v>
      </c>
      <c r="I89" s="169">
        <f>H89-E89</f>
        <v>223055</v>
      </c>
      <c r="J89" s="173"/>
      <c r="L89" s="4"/>
    </row>
    <row r="90" spans="1:12" ht="15" x14ac:dyDescent="0.25">
      <c r="A90" s="5"/>
      <c r="B90" s="123" t="s">
        <v>52</v>
      </c>
      <c r="C90" s="141" t="s">
        <v>95</v>
      </c>
      <c r="D90" s="35">
        <v>43182</v>
      </c>
      <c r="E90" s="68">
        <v>620012</v>
      </c>
      <c r="F90" s="119" t="s">
        <v>94</v>
      </c>
      <c r="G90" s="78">
        <v>280000</v>
      </c>
      <c r="H90" s="201"/>
      <c r="I90" s="28">
        <f>H89-E90</f>
        <v>223055</v>
      </c>
      <c r="J90" s="79"/>
      <c r="L90" s="4"/>
    </row>
    <row r="91" spans="1:12" ht="15" x14ac:dyDescent="0.25">
      <c r="A91" s="10"/>
      <c r="B91" s="123" t="s">
        <v>52</v>
      </c>
      <c r="C91" s="145" t="s">
        <v>96</v>
      </c>
      <c r="D91" s="76">
        <v>43462</v>
      </c>
      <c r="E91" s="70">
        <v>695329</v>
      </c>
      <c r="F91" s="119" t="s">
        <v>94</v>
      </c>
      <c r="G91" s="78">
        <v>280000</v>
      </c>
      <c r="H91" s="202"/>
      <c r="I91" s="30">
        <f>H89-E91</f>
        <v>147738</v>
      </c>
      <c r="J91" s="178"/>
      <c r="L91" s="4"/>
    </row>
    <row r="92" spans="1:12" ht="15" x14ac:dyDescent="0.25">
      <c r="A92" s="13"/>
      <c r="B92" s="124" t="s">
        <v>54</v>
      </c>
      <c r="C92" s="148" t="s">
        <v>93</v>
      </c>
      <c r="D92" s="89" t="s">
        <v>103</v>
      </c>
      <c r="E92" s="88">
        <v>823947</v>
      </c>
      <c r="F92" s="119" t="s">
        <v>94</v>
      </c>
      <c r="G92" s="78">
        <v>280000</v>
      </c>
      <c r="H92" s="198">
        <v>889784</v>
      </c>
      <c r="I92" s="162">
        <f>H92-E92</f>
        <v>65837</v>
      </c>
      <c r="J92" s="164"/>
      <c r="L92" s="4"/>
    </row>
    <row r="93" spans="1:12" ht="15" x14ac:dyDescent="0.25">
      <c r="A93" s="14"/>
      <c r="B93" s="124" t="s">
        <v>54</v>
      </c>
      <c r="C93" s="149" t="s">
        <v>95</v>
      </c>
      <c r="D93" s="43" t="s">
        <v>103</v>
      </c>
      <c r="E93" s="82">
        <v>823947</v>
      </c>
      <c r="F93" s="119" t="s">
        <v>94</v>
      </c>
      <c r="G93" s="78">
        <v>280000</v>
      </c>
      <c r="H93" s="199"/>
      <c r="I93" s="162">
        <f>H92-E93</f>
        <v>65837</v>
      </c>
      <c r="J93" s="164"/>
      <c r="L93" s="4"/>
    </row>
    <row r="94" spans="1:12" ht="15" x14ac:dyDescent="0.25">
      <c r="A94" s="13"/>
      <c r="B94" s="124" t="s">
        <v>54</v>
      </c>
      <c r="C94" s="150" t="s">
        <v>96</v>
      </c>
      <c r="D94" s="86" t="s">
        <v>103</v>
      </c>
      <c r="E94" s="85">
        <v>823947</v>
      </c>
      <c r="F94" s="119" t="s">
        <v>94</v>
      </c>
      <c r="G94" s="78">
        <v>280000</v>
      </c>
      <c r="H94" s="199"/>
      <c r="I94" s="166">
        <f>H92-E94</f>
        <v>65837</v>
      </c>
      <c r="J94" s="165"/>
      <c r="L94" s="4"/>
    </row>
    <row r="95" spans="1:12" ht="15" x14ac:dyDescent="0.25">
      <c r="A95" s="13"/>
      <c r="B95" s="123" t="s">
        <v>55</v>
      </c>
      <c r="C95" s="144" t="s">
        <v>93</v>
      </c>
      <c r="D95" s="95">
        <v>43126</v>
      </c>
      <c r="E95" s="103">
        <v>637718</v>
      </c>
      <c r="F95" s="119" t="s">
        <v>94</v>
      </c>
      <c r="G95" s="78">
        <v>280000</v>
      </c>
      <c r="H95" s="200">
        <v>884076</v>
      </c>
      <c r="I95" s="169">
        <f>H95-E95</f>
        <v>246358</v>
      </c>
      <c r="J95" s="174"/>
      <c r="L95" s="4"/>
    </row>
    <row r="96" spans="1:12" ht="15" x14ac:dyDescent="0.25">
      <c r="A96" s="14"/>
      <c r="B96" s="123" t="s">
        <v>55</v>
      </c>
      <c r="C96" s="141" t="s">
        <v>95</v>
      </c>
      <c r="D96" s="39">
        <v>43126</v>
      </c>
      <c r="E96" s="100">
        <v>637718</v>
      </c>
      <c r="F96" s="119" t="s">
        <v>94</v>
      </c>
      <c r="G96" s="78">
        <v>280000</v>
      </c>
      <c r="H96" s="201"/>
      <c r="I96" s="28">
        <f>H95-E96</f>
        <v>246358</v>
      </c>
      <c r="J96" s="81"/>
      <c r="L96" s="4"/>
    </row>
    <row r="97" spans="1:12" ht="15" x14ac:dyDescent="0.25">
      <c r="A97" s="13"/>
      <c r="B97" s="123" t="s">
        <v>55</v>
      </c>
      <c r="C97" s="145" t="s">
        <v>96</v>
      </c>
      <c r="D97" s="96">
        <v>43126</v>
      </c>
      <c r="E97" s="107">
        <v>637718</v>
      </c>
      <c r="F97" s="119" t="s">
        <v>94</v>
      </c>
      <c r="G97" s="78">
        <v>280000</v>
      </c>
      <c r="H97" s="202"/>
      <c r="I97" s="30">
        <f>H95-E97</f>
        <v>246358</v>
      </c>
      <c r="J97" s="179"/>
      <c r="L97" s="4"/>
    </row>
    <row r="98" spans="1:12" ht="15" x14ac:dyDescent="0.25">
      <c r="A98" s="13"/>
      <c r="B98" s="124" t="s">
        <v>58</v>
      </c>
      <c r="C98" s="148" t="s">
        <v>93</v>
      </c>
      <c r="D98" s="87">
        <v>43152</v>
      </c>
      <c r="E98" s="88">
        <v>683947</v>
      </c>
      <c r="F98" s="119" t="s">
        <v>94</v>
      </c>
      <c r="G98" s="78">
        <v>280000</v>
      </c>
      <c r="H98" s="198">
        <v>913616</v>
      </c>
      <c r="I98" s="162">
        <f>H98-E98</f>
        <v>229669</v>
      </c>
      <c r="J98" s="164"/>
      <c r="L98" s="4"/>
    </row>
    <row r="99" spans="1:12" ht="15" x14ac:dyDescent="0.25">
      <c r="A99" s="14"/>
      <c r="B99" s="124" t="s">
        <v>58</v>
      </c>
      <c r="C99" s="149" t="s">
        <v>95</v>
      </c>
      <c r="D99" s="42">
        <v>43152</v>
      </c>
      <c r="E99" s="82">
        <v>683947</v>
      </c>
      <c r="F99" s="119" t="s">
        <v>94</v>
      </c>
      <c r="G99" s="78">
        <v>280000</v>
      </c>
      <c r="H99" s="199"/>
      <c r="I99" s="162">
        <f>H98-E99</f>
        <v>229669</v>
      </c>
      <c r="J99" s="164"/>
      <c r="L99" s="4"/>
    </row>
    <row r="100" spans="1:12" ht="15" x14ac:dyDescent="0.25">
      <c r="A100" s="13"/>
      <c r="B100" s="124" t="s">
        <v>58</v>
      </c>
      <c r="C100" s="150" t="s">
        <v>96</v>
      </c>
      <c r="D100" s="84">
        <v>43152</v>
      </c>
      <c r="E100" s="85">
        <v>683947</v>
      </c>
      <c r="F100" s="119" t="s">
        <v>94</v>
      </c>
      <c r="G100" s="78">
        <v>280000</v>
      </c>
      <c r="H100" s="199"/>
      <c r="I100" s="166">
        <f>H98-E100</f>
        <v>229669</v>
      </c>
      <c r="J100" s="165"/>
      <c r="L100" s="4"/>
    </row>
    <row r="101" spans="1:12" ht="15" x14ac:dyDescent="0.25">
      <c r="A101" s="13"/>
      <c r="B101" s="123" t="s">
        <v>59</v>
      </c>
      <c r="C101" s="144" t="s">
        <v>93</v>
      </c>
      <c r="D101" s="77">
        <v>43458</v>
      </c>
      <c r="E101" s="67">
        <v>529108</v>
      </c>
      <c r="F101" s="119" t="s">
        <v>94</v>
      </c>
      <c r="G101" s="78">
        <v>280000</v>
      </c>
      <c r="H101" s="200">
        <v>768175</v>
      </c>
      <c r="I101" s="169">
        <f>H101-E101</f>
        <v>239067</v>
      </c>
      <c r="J101" s="172"/>
      <c r="L101" s="4"/>
    </row>
    <row r="102" spans="1:12" ht="15" x14ac:dyDescent="0.25">
      <c r="A102" s="14"/>
      <c r="B102" s="123" t="s">
        <v>59</v>
      </c>
      <c r="C102" s="141" t="s">
        <v>95</v>
      </c>
      <c r="D102" s="35">
        <v>43458</v>
      </c>
      <c r="E102" s="68">
        <v>529108</v>
      </c>
      <c r="F102" s="119" t="s">
        <v>94</v>
      </c>
      <c r="G102" s="78">
        <v>280000</v>
      </c>
      <c r="H102" s="201"/>
      <c r="I102" s="28">
        <f>H101-E102</f>
        <v>239067</v>
      </c>
      <c r="J102" s="63"/>
      <c r="L102" s="4"/>
    </row>
    <row r="103" spans="1:12" ht="15" x14ac:dyDescent="0.25">
      <c r="A103" s="13"/>
      <c r="B103" s="123" t="s">
        <v>59</v>
      </c>
      <c r="C103" s="145" t="s">
        <v>96</v>
      </c>
      <c r="D103" s="76">
        <v>43458</v>
      </c>
      <c r="E103" s="70">
        <v>529108</v>
      </c>
      <c r="F103" s="119" t="s">
        <v>94</v>
      </c>
      <c r="G103" s="78">
        <v>280000</v>
      </c>
      <c r="H103" s="202"/>
      <c r="I103" s="30">
        <f>H101-E103</f>
        <v>239067</v>
      </c>
      <c r="J103" s="177"/>
      <c r="L103" s="4"/>
    </row>
    <row r="104" spans="1:12" ht="15" x14ac:dyDescent="0.25">
      <c r="A104" s="13"/>
      <c r="B104" s="124" t="s">
        <v>61</v>
      </c>
      <c r="C104" s="148" t="s">
        <v>93</v>
      </c>
      <c r="D104" s="89" t="s">
        <v>104</v>
      </c>
      <c r="E104" s="88">
        <v>672850</v>
      </c>
      <c r="F104" s="119" t="s">
        <v>94</v>
      </c>
      <c r="G104" s="78">
        <v>280000</v>
      </c>
      <c r="H104" s="198">
        <v>853914</v>
      </c>
      <c r="I104" s="162">
        <f>H104-E104</f>
        <v>181064</v>
      </c>
      <c r="J104" s="164"/>
      <c r="L104" s="4"/>
    </row>
    <row r="105" spans="1:12" ht="15" x14ac:dyDescent="0.25">
      <c r="A105" s="14"/>
      <c r="B105" s="124" t="s">
        <v>61</v>
      </c>
      <c r="C105" s="149" t="s">
        <v>95</v>
      </c>
      <c r="D105" s="43" t="s">
        <v>104</v>
      </c>
      <c r="E105" s="82">
        <v>672850</v>
      </c>
      <c r="F105" s="119" t="s">
        <v>94</v>
      </c>
      <c r="G105" s="78">
        <v>280000</v>
      </c>
      <c r="H105" s="199"/>
      <c r="I105" s="162">
        <f>H104-E105</f>
        <v>181064</v>
      </c>
      <c r="J105" s="164"/>
      <c r="L105" s="4"/>
    </row>
    <row r="106" spans="1:12" ht="15" x14ac:dyDescent="0.25">
      <c r="A106" s="13"/>
      <c r="B106" s="124" t="s">
        <v>61</v>
      </c>
      <c r="C106" s="151" t="s">
        <v>96</v>
      </c>
      <c r="D106" s="90" t="s">
        <v>104</v>
      </c>
      <c r="E106" s="91">
        <v>672850</v>
      </c>
      <c r="F106" s="119" t="s">
        <v>94</v>
      </c>
      <c r="G106" s="78">
        <v>280000</v>
      </c>
      <c r="H106" s="199"/>
      <c r="I106" s="166">
        <f>H104-E106</f>
        <v>181064</v>
      </c>
      <c r="J106" s="165"/>
      <c r="L106" s="4"/>
    </row>
    <row r="107" spans="1:12" ht="15" x14ac:dyDescent="0.25">
      <c r="A107" s="13"/>
      <c r="B107" s="123" t="s">
        <v>62</v>
      </c>
      <c r="C107" s="144" t="s">
        <v>93</v>
      </c>
      <c r="D107" s="66" t="s">
        <v>105</v>
      </c>
      <c r="E107" s="67">
        <v>777828</v>
      </c>
      <c r="F107" s="119" t="s">
        <v>94</v>
      </c>
      <c r="G107" s="78">
        <v>280000</v>
      </c>
      <c r="H107" s="200">
        <v>838842</v>
      </c>
      <c r="I107" s="169">
        <f>H107-E107</f>
        <v>61014</v>
      </c>
      <c r="J107" s="172"/>
      <c r="L107" s="4"/>
    </row>
    <row r="108" spans="1:12" ht="15" x14ac:dyDescent="0.25">
      <c r="A108" s="14"/>
      <c r="B108" s="123" t="s">
        <v>62</v>
      </c>
      <c r="C108" s="141" t="s">
        <v>95</v>
      </c>
      <c r="D108" s="38" t="s">
        <v>105</v>
      </c>
      <c r="E108" s="68">
        <v>777828</v>
      </c>
      <c r="F108" s="119" t="s">
        <v>94</v>
      </c>
      <c r="G108" s="78">
        <v>280000</v>
      </c>
      <c r="H108" s="201"/>
      <c r="I108" s="28">
        <f>H107-E108</f>
        <v>61014</v>
      </c>
      <c r="J108" s="63"/>
      <c r="L108" s="4"/>
    </row>
    <row r="109" spans="1:12" ht="15" x14ac:dyDescent="0.25">
      <c r="A109" s="13"/>
      <c r="B109" s="123" t="s">
        <v>62</v>
      </c>
      <c r="C109" s="145" t="s">
        <v>96</v>
      </c>
      <c r="D109" s="76">
        <v>43419</v>
      </c>
      <c r="E109" s="70">
        <v>675192</v>
      </c>
      <c r="F109" s="119" t="s">
        <v>94</v>
      </c>
      <c r="G109" s="78">
        <v>280000</v>
      </c>
      <c r="H109" s="202"/>
      <c r="I109" s="30">
        <f>H107-E109</f>
        <v>163650</v>
      </c>
      <c r="J109" s="178"/>
      <c r="L109" s="4"/>
    </row>
    <row r="110" spans="1:12" ht="15" x14ac:dyDescent="0.25">
      <c r="A110" s="13"/>
      <c r="B110" s="124" t="s">
        <v>64</v>
      </c>
      <c r="C110" s="148" t="s">
        <v>93</v>
      </c>
      <c r="D110" s="87">
        <v>43149</v>
      </c>
      <c r="E110" s="88">
        <v>453854</v>
      </c>
      <c r="F110" s="119" t="s">
        <v>94</v>
      </c>
      <c r="G110" s="78">
        <v>280000</v>
      </c>
      <c r="H110" s="198">
        <v>699314</v>
      </c>
      <c r="I110" s="162">
        <f>H110-E110</f>
        <v>245460</v>
      </c>
      <c r="J110" s="164"/>
      <c r="L110" s="4"/>
    </row>
    <row r="111" spans="1:12" ht="15" x14ac:dyDescent="0.25">
      <c r="A111" s="14"/>
      <c r="B111" s="124" t="s">
        <v>64</v>
      </c>
      <c r="C111" s="149" t="s">
        <v>95</v>
      </c>
      <c r="D111" s="42">
        <v>43149</v>
      </c>
      <c r="E111" s="82">
        <v>453854</v>
      </c>
      <c r="F111" s="119" t="s">
        <v>94</v>
      </c>
      <c r="G111" s="78">
        <v>280000</v>
      </c>
      <c r="H111" s="199"/>
      <c r="I111" s="162">
        <f>H110-E111</f>
        <v>245460</v>
      </c>
      <c r="J111" s="164"/>
      <c r="L111" s="4"/>
    </row>
    <row r="112" spans="1:12" ht="15" x14ac:dyDescent="0.25">
      <c r="A112" s="13"/>
      <c r="B112" s="124" t="s">
        <v>64</v>
      </c>
      <c r="C112" s="150" t="s">
        <v>96</v>
      </c>
      <c r="D112" s="84">
        <v>43149</v>
      </c>
      <c r="E112" s="85">
        <v>453854</v>
      </c>
      <c r="F112" s="119" t="s">
        <v>94</v>
      </c>
      <c r="G112" s="78">
        <v>280000</v>
      </c>
      <c r="H112" s="199"/>
      <c r="I112" s="166">
        <f>H110-E112</f>
        <v>245460</v>
      </c>
      <c r="J112" s="165"/>
      <c r="L112" s="4"/>
    </row>
    <row r="113" spans="1:12" ht="15" x14ac:dyDescent="0.25">
      <c r="A113" s="13"/>
      <c r="B113" s="123" t="s">
        <v>66</v>
      </c>
      <c r="C113" s="144" t="s">
        <v>93</v>
      </c>
      <c r="D113" s="77">
        <v>43189</v>
      </c>
      <c r="E113" s="67">
        <v>653135</v>
      </c>
      <c r="F113" s="119" t="s">
        <v>94</v>
      </c>
      <c r="G113" s="78">
        <v>280000</v>
      </c>
      <c r="H113" s="200">
        <v>896086</v>
      </c>
      <c r="I113" s="169">
        <f>H113-E113</f>
        <v>242951</v>
      </c>
      <c r="J113" s="174"/>
      <c r="L113" s="4"/>
    </row>
    <row r="114" spans="1:12" ht="15" x14ac:dyDescent="0.25">
      <c r="A114" s="14"/>
      <c r="B114" s="123" t="s">
        <v>66</v>
      </c>
      <c r="C114" s="141" t="s">
        <v>95</v>
      </c>
      <c r="D114" s="35">
        <v>43189</v>
      </c>
      <c r="E114" s="68">
        <v>653135</v>
      </c>
      <c r="F114" s="119" t="s">
        <v>94</v>
      </c>
      <c r="G114" s="78">
        <v>280000</v>
      </c>
      <c r="H114" s="201"/>
      <c r="I114" s="28">
        <f>H113-E114</f>
        <v>242951</v>
      </c>
      <c r="J114" s="81"/>
      <c r="L114" s="4"/>
    </row>
    <row r="115" spans="1:12" ht="15" x14ac:dyDescent="0.25">
      <c r="A115" s="13"/>
      <c r="B115" s="123" t="s">
        <v>66</v>
      </c>
      <c r="C115" s="145" t="s">
        <v>96</v>
      </c>
      <c r="D115" s="76">
        <v>43189</v>
      </c>
      <c r="E115" s="70">
        <v>653135</v>
      </c>
      <c r="F115" s="119" t="s">
        <v>94</v>
      </c>
      <c r="G115" s="78">
        <v>280000</v>
      </c>
      <c r="H115" s="202"/>
      <c r="I115" s="30">
        <f>H113-E115</f>
        <v>242951</v>
      </c>
      <c r="J115" s="179"/>
      <c r="L115" s="4"/>
    </row>
    <row r="116" spans="1:12" ht="15" x14ac:dyDescent="0.25">
      <c r="A116" s="13"/>
      <c r="B116" s="124" t="s">
        <v>68</v>
      </c>
      <c r="C116" s="148" t="s">
        <v>93</v>
      </c>
      <c r="D116" s="87">
        <v>43152</v>
      </c>
      <c r="E116" s="109">
        <v>620012</v>
      </c>
      <c r="F116" s="119" t="s">
        <v>94</v>
      </c>
      <c r="G116" s="78">
        <v>280000</v>
      </c>
      <c r="H116" s="198">
        <v>207151</v>
      </c>
      <c r="I116" s="162">
        <f>H116-E116</f>
        <v>-412861</v>
      </c>
      <c r="J116" s="172"/>
      <c r="L116" s="4"/>
    </row>
    <row r="117" spans="1:12" ht="15" x14ac:dyDescent="0.25">
      <c r="A117" s="14"/>
      <c r="B117" s="124" t="s">
        <v>68</v>
      </c>
      <c r="C117" s="149" t="s">
        <v>95</v>
      </c>
      <c r="D117" s="42">
        <v>43152</v>
      </c>
      <c r="E117" s="108">
        <v>620012</v>
      </c>
      <c r="F117" s="119" t="s">
        <v>94</v>
      </c>
      <c r="G117" s="78">
        <v>280000</v>
      </c>
      <c r="H117" s="199"/>
      <c r="I117" s="162">
        <f>H116-E117</f>
        <v>-412861</v>
      </c>
      <c r="J117" s="63"/>
      <c r="L117" s="4"/>
    </row>
    <row r="118" spans="1:12" ht="15" x14ac:dyDescent="0.25">
      <c r="A118" s="13"/>
      <c r="B118" s="124" t="s">
        <v>68</v>
      </c>
      <c r="C118" s="150" t="s">
        <v>96</v>
      </c>
      <c r="D118" s="84">
        <v>43152</v>
      </c>
      <c r="E118" s="110">
        <v>695329</v>
      </c>
      <c r="F118" s="119" t="s">
        <v>94</v>
      </c>
      <c r="G118" s="78">
        <v>280000</v>
      </c>
      <c r="H118" s="199"/>
      <c r="I118" s="166">
        <f>H116-E118</f>
        <v>-488178</v>
      </c>
      <c r="J118" s="177"/>
      <c r="L118" s="4"/>
    </row>
    <row r="119" spans="1:12" ht="15" x14ac:dyDescent="0.25">
      <c r="A119" s="13"/>
      <c r="B119" s="123" t="s">
        <v>69</v>
      </c>
      <c r="C119" s="144" t="s">
        <v>93</v>
      </c>
      <c r="D119" s="77">
        <v>43102</v>
      </c>
      <c r="E119" s="67">
        <v>563135</v>
      </c>
      <c r="F119" s="119" t="s">
        <v>94</v>
      </c>
      <c r="G119" s="78">
        <v>280000</v>
      </c>
      <c r="H119" s="200">
        <v>787673</v>
      </c>
      <c r="I119" s="169">
        <f>H119-E119</f>
        <v>224538</v>
      </c>
      <c r="J119" s="172"/>
      <c r="L119" s="4"/>
    </row>
    <row r="120" spans="1:12" ht="15" x14ac:dyDescent="0.25">
      <c r="A120" s="5"/>
      <c r="B120" s="123" t="s">
        <v>69</v>
      </c>
      <c r="C120" s="141" t="s">
        <v>95</v>
      </c>
      <c r="D120" s="35">
        <v>43102</v>
      </c>
      <c r="E120" s="68">
        <v>563135</v>
      </c>
      <c r="F120" s="119" t="s">
        <v>94</v>
      </c>
      <c r="G120" s="78">
        <v>280000</v>
      </c>
      <c r="H120" s="201"/>
      <c r="I120" s="28">
        <f>H119-E120</f>
        <v>224538</v>
      </c>
      <c r="J120" s="63"/>
      <c r="L120" s="4"/>
    </row>
    <row r="121" spans="1:12" ht="15" x14ac:dyDescent="0.25">
      <c r="A121" s="5"/>
      <c r="B121" s="123" t="s">
        <v>69</v>
      </c>
      <c r="C121" s="145" t="s">
        <v>96</v>
      </c>
      <c r="D121" s="76">
        <v>43102</v>
      </c>
      <c r="E121" s="70">
        <v>563135</v>
      </c>
      <c r="F121" s="119" t="s">
        <v>94</v>
      </c>
      <c r="G121" s="78">
        <v>280000</v>
      </c>
      <c r="H121" s="202"/>
      <c r="I121" s="30">
        <f>H119-E121</f>
        <v>224538</v>
      </c>
      <c r="J121" s="179"/>
      <c r="L121" s="4"/>
    </row>
    <row r="122" spans="1:12" ht="15" x14ac:dyDescent="0.25">
      <c r="A122" s="5"/>
      <c r="B122" s="124" t="s">
        <v>70</v>
      </c>
      <c r="C122" s="148" t="s">
        <v>93</v>
      </c>
      <c r="D122" s="87">
        <v>43279</v>
      </c>
      <c r="E122" s="88">
        <v>589239</v>
      </c>
      <c r="F122" s="119" t="s">
        <v>94</v>
      </c>
      <c r="G122" s="78">
        <v>280000</v>
      </c>
      <c r="H122" s="198">
        <v>803962</v>
      </c>
      <c r="I122" s="162">
        <f>H122-E122</f>
        <v>214723</v>
      </c>
      <c r="J122" s="164"/>
      <c r="K122" s="163"/>
      <c r="L122" s="4"/>
    </row>
    <row r="123" spans="1:12" ht="15" x14ac:dyDescent="0.25">
      <c r="A123" s="5"/>
      <c r="B123" s="124" t="s">
        <v>70</v>
      </c>
      <c r="C123" s="149" t="s">
        <v>95</v>
      </c>
      <c r="D123" s="42">
        <v>43279</v>
      </c>
      <c r="E123" s="82">
        <v>589239</v>
      </c>
      <c r="F123" s="119" t="s">
        <v>94</v>
      </c>
      <c r="G123" s="78">
        <v>280000</v>
      </c>
      <c r="H123" s="199"/>
      <c r="I123" s="162">
        <f>H122-E123</f>
        <v>214723</v>
      </c>
      <c r="J123" s="164"/>
      <c r="K123" s="163"/>
      <c r="L123" s="4"/>
    </row>
    <row r="124" spans="1:12" ht="15" x14ac:dyDescent="0.25">
      <c r="A124" s="5"/>
      <c r="B124" s="124" t="s">
        <v>70</v>
      </c>
      <c r="C124" s="150" t="s">
        <v>96</v>
      </c>
      <c r="D124" s="84">
        <v>43258</v>
      </c>
      <c r="E124" s="85">
        <v>702826</v>
      </c>
      <c r="F124" s="119" t="s">
        <v>94</v>
      </c>
      <c r="G124" s="78">
        <v>280000</v>
      </c>
      <c r="H124" s="199"/>
      <c r="I124" s="166">
        <f>H122-E124</f>
        <v>101136</v>
      </c>
      <c r="J124" s="165"/>
      <c r="K124" s="163"/>
      <c r="L124" s="4"/>
    </row>
    <row r="125" spans="1:12" ht="15" x14ac:dyDescent="0.25">
      <c r="A125" s="5"/>
      <c r="B125" s="125" t="s">
        <v>71</v>
      </c>
      <c r="C125" s="144" t="s">
        <v>93</v>
      </c>
      <c r="D125" s="77">
        <v>43324</v>
      </c>
      <c r="E125" s="67">
        <v>598726</v>
      </c>
      <c r="F125" s="119" t="s">
        <v>94</v>
      </c>
      <c r="G125" s="78">
        <v>280000</v>
      </c>
      <c r="H125" s="200">
        <v>774170</v>
      </c>
      <c r="I125" s="169">
        <f>H125-E125</f>
        <v>175444</v>
      </c>
      <c r="J125" s="173"/>
      <c r="L125" s="4"/>
    </row>
    <row r="126" spans="1:12" ht="15" x14ac:dyDescent="0.25">
      <c r="A126" s="5"/>
      <c r="B126" s="125" t="s">
        <v>71</v>
      </c>
      <c r="C126" s="141" t="s">
        <v>95</v>
      </c>
      <c r="D126" s="35">
        <v>43324</v>
      </c>
      <c r="E126" s="68">
        <v>598726</v>
      </c>
      <c r="F126" s="119" t="s">
        <v>94</v>
      </c>
      <c r="G126" s="78">
        <v>280000</v>
      </c>
      <c r="H126" s="201"/>
      <c r="I126" s="28">
        <f>H125-E126</f>
        <v>175444</v>
      </c>
      <c r="J126" s="79"/>
      <c r="L126" s="4"/>
    </row>
    <row r="127" spans="1:12" ht="15" x14ac:dyDescent="0.25">
      <c r="A127" s="5"/>
      <c r="B127" s="125" t="s">
        <v>71</v>
      </c>
      <c r="C127" s="145" t="s">
        <v>96</v>
      </c>
      <c r="D127" s="76">
        <v>43324</v>
      </c>
      <c r="E127" s="70">
        <v>598726</v>
      </c>
      <c r="F127" s="119" t="s">
        <v>94</v>
      </c>
      <c r="G127" s="78">
        <v>280000</v>
      </c>
      <c r="H127" s="202"/>
      <c r="I127" s="30">
        <f>H125-E127</f>
        <v>175444</v>
      </c>
      <c r="J127" s="177"/>
      <c r="L127" s="4"/>
    </row>
    <row r="128" spans="1:12" ht="15" x14ac:dyDescent="0.25">
      <c r="A128" s="5"/>
      <c r="B128" s="124" t="s">
        <v>72</v>
      </c>
      <c r="C128" s="148" t="s">
        <v>93</v>
      </c>
      <c r="D128" s="112">
        <v>43222</v>
      </c>
      <c r="E128" s="88">
        <v>692903</v>
      </c>
      <c r="F128" s="119" t="s">
        <v>94</v>
      </c>
      <c r="G128" s="78">
        <v>280000</v>
      </c>
      <c r="H128" s="198">
        <v>884683</v>
      </c>
      <c r="I128" s="162">
        <f>H128-E128</f>
        <v>191780</v>
      </c>
      <c r="J128" s="164"/>
      <c r="K128" s="163"/>
      <c r="L128" s="4"/>
    </row>
    <row r="129" spans="1:12" ht="15" x14ac:dyDescent="0.25">
      <c r="A129" s="14"/>
      <c r="B129" s="124" t="s">
        <v>72</v>
      </c>
      <c r="C129" s="149" t="s">
        <v>95</v>
      </c>
      <c r="D129" s="41">
        <v>43222</v>
      </c>
      <c r="E129" s="82">
        <v>692903</v>
      </c>
      <c r="F129" s="119" t="s">
        <v>94</v>
      </c>
      <c r="G129" s="78">
        <v>280000</v>
      </c>
      <c r="H129" s="199"/>
      <c r="I129" s="162">
        <f>H128-E129</f>
        <v>191780</v>
      </c>
      <c r="J129" s="164"/>
      <c r="K129" s="163"/>
      <c r="L129" s="4"/>
    </row>
    <row r="130" spans="1:12" ht="15" x14ac:dyDescent="0.25">
      <c r="A130" s="13"/>
      <c r="B130" s="124" t="s">
        <v>72</v>
      </c>
      <c r="C130" s="150" t="s">
        <v>96</v>
      </c>
      <c r="D130" s="111">
        <v>43222</v>
      </c>
      <c r="E130" s="85">
        <v>692903</v>
      </c>
      <c r="F130" s="119" t="s">
        <v>94</v>
      </c>
      <c r="G130" s="78">
        <v>280000</v>
      </c>
      <c r="H130" s="199"/>
      <c r="I130" s="166">
        <f>H128-E130</f>
        <v>191780</v>
      </c>
      <c r="J130" s="165"/>
      <c r="K130" s="163"/>
      <c r="L130" s="4"/>
    </row>
    <row r="131" spans="1:12" ht="15" x14ac:dyDescent="0.25">
      <c r="A131" s="13"/>
      <c r="B131" s="123" t="s">
        <v>75</v>
      </c>
      <c r="C131" s="144" t="s">
        <v>93</v>
      </c>
      <c r="D131" s="77">
        <v>43226</v>
      </c>
      <c r="E131" s="67">
        <v>508537</v>
      </c>
      <c r="F131" s="119" t="s">
        <v>94</v>
      </c>
      <c r="G131" s="78">
        <v>280000</v>
      </c>
      <c r="H131" s="200">
        <v>719323</v>
      </c>
      <c r="I131" s="169">
        <f>H131-E131</f>
        <v>210786</v>
      </c>
      <c r="J131" s="173"/>
      <c r="L131" s="4"/>
    </row>
    <row r="132" spans="1:12" ht="15" x14ac:dyDescent="0.25">
      <c r="A132" s="14"/>
      <c r="B132" s="123" t="s">
        <v>75</v>
      </c>
      <c r="C132" s="141" t="s">
        <v>95</v>
      </c>
      <c r="D132" s="35">
        <v>43226</v>
      </c>
      <c r="E132" s="68">
        <v>508537</v>
      </c>
      <c r="F132" s="119" t="s">
        <v>94</v>
      </c>
      <c r="G132" s="78">
        <v>280000</v>
      </c>
      <c r="H132" s="201"/>
      <c r="I132" s="28">
        <f>H131-E132</f>
        <v>210786</v>
      </c>
      <c r="J132" s="79"/>
      <c r="L132" s="4"/>
    </row>
    <row r="133" spans="1:12" ht="15" x14ac:dyDescent="0.25">
      <c r="A133" s="13"/>
      <c r="B133" s="123" t="s">
        <v>75</v>
      </c>
      <c r="C133" s="145" t="s">
        <v>96</v>
      </c>
      <c r="D133" s="76">
        <v>43226</v>
      </c>
      <c r="E133" s="70">
        <v>508537</v>
      </c>
      <c r="F133" s="119" t="s">
        <v>94</v>
      </c>
      <c r="G133" s="78">
        <v>280000</v>
      </c>
      <c r="H133" s="202"/>
      <c r="I133" s="30">
        <f>H131-E133</f>
        <v>210786</v>
      </c>
      <c r="J133" s="178"/>
      <c r="L133" s="4"/>
    </row>
    <row r="134" spans="1:12" ht="15" x14ac:dyDescent="0.25">
      <c r="A134" s="13"/>
      <c r="B134" s="126" t="s">
        <v>77</v>
      </c>
      <c r="C134" s="154" t="s">
        <v>93</v>
      </c>
      <c r="D134" s="87">
        <v>43227</v>
      </c>
      <c r="E134" s="88">
        <v>1017447</v>
      </c>
      <c r="F134" s="119" t="s">
        <v>94</v>
      </c>
      <c r="G134" s="78">
        <v>280000</v>
      </c>
      <c r="H134" s="198">
        <v>1111664</v>
      </c>
      <c r="I134" s="162">
        <f>H134-E134</f>
        <v>94217</v>
      </c>
      <c r="J134" s="173"/>
      <c r="K134" s="163"/>
      <c r="L134" s="4"/>
    </row>
    <row r="135" spans="1:12" ht="15" x14ac:dyDescent="0.25">
      <c r="A135" s="14"/>
      <c r="B135" s="124" t="s">
        <v>77</v>
      </c>
      <c r="C135" s="149" t="s">
        <v>95</v>
      </c>
      <c r="D135" s="42">
        <v>43227</v>
      </c>
      <c r="E135" s="82">
        <v>1017447</v>
      </c>
      <c r="F135" s="119" t="s">
        <v>94</v>
      </c>
      <c r="G135" s="78">
        <v>280000</v>
      </c>
      <c r="H135" s="199"/>
      <c r="I135" s="162">
        <f>H134-E135</f>
        <v>94217</v>
      </c>
      <c r="J135" s="79"/>
      <c r="K135" s="163"/>
      <c r="L135" s="4"/>
    </row>
    <row r="136" spans="1:12" ht="15" x14ac:dyDescent="0.25">
      <c r="A136" s="13"/>
      <c r="B136" s="124" t="s">
        <v>77</v>
      </c>
      <c r="C136" s="150" t="s">
        <v>96</v>
      </c>
      <c r="D136" s="84">
        <v>43268</v>
      </c>
      <c r="E136" s="85">
        <v>1031172</v>
      </c>
      <c r="F136" s="119" t="s">
        <v>94</v>
      </c>
      <c r="G136" s="78">
        <v>280000</v>
      </c>
      <c r="H136" s="199"/>
      <c r="I136" s="166">
        <f>H134-E136</f>
        <v>80492</v>
      </c>
      <c r="J136" s="178"/>
      <c r="K136" s="163"/>
      <c r="L136" s="4"/>
    </row>
    <row r="137" spans="1:12" ht="15" x14ac:dyDescent="0.25">
      <c r="A137" s="13"/>
      <c r="B137" s="123" t="s">
        <v>79</v>
      </c>
      <c r="C137" s="144" t="s">
        <v>93</v>
      </c>
      <c r="D137" s="77">
        <v>43227</v>
      </c>
      <c r="E137" s="67">
        <v>1128242</v>
      </c>
      <c r="F137" s="119" t="s">
        <v>94</v>
      </c>
      <c r="G137" s="78">
        <v>280000</v>
      </c>
      <c r="H137" s="200">
        <v>1192731</v>
      </c>
      <c r="I137" s="169">
        <f>H137-E137</f>
        <v>64489</v>
      </c>
      <c r="J137" s="173"/>
      <c r="L137" s="4"/>
    </row>
    <row r="138" spans="1:12" ht="15" x14ac:dyDescent="0.25">
      <c r="A138" s="14"/>
      <c r="B138" s="123" t="s">
        <v>79</v>
      </c>
      <c r="C138" s="141" t="s">
        <v>95</v>
      </c>
      <c r="D138" s="35">
        <v>43386</v>
      </c>
      <c r="E138" s="68">
        <v>1128242</v>
      </c>
      <c r="F138" s="119" t="s">
        <v>94</v>
      </c>
      <c r="G138" s="78">
        <v>280000</v>
      </c>
      <c r="H138" s="201"/>
      <c r="I138" s="28">
        <f>H137-E138</f>
        <v>64489</v>
      </c>
      <c r="J138" s="79"/>
      <c r="L138" s="4"/>
    </row>
    <row r="139" spans="1:12" ht="15" x14ac:dyDescent="0.25">
      <c r="A139" s="13"/>
      <c r="B139" s="123" t="s">
        <v>79</v>
      </c>
      <c r="C139" s="145" t="s">
        <v>96</v>
      </c>
      <c r="D139" s="76">
        <v>43227</v>
      </c>
      <c r="E139" s="70">
        <v>1128242</v>
      </c>
      <c r="F139" s="119" t="s">
        <v>94</v>
      </c>
      <c r="G139" s="78">
        <v>280000</v>
      </c>
      <c r="H139" s="202"/>
      <c r="I139" s="30">
        <f>H137-E139</f>
        <v>64489</v>
      </c>
      <c r="J139" s="178"/>
      <c r="L139" s="4"/>
    </row>
    <row r="140" spans="1:12" ht="15" x14ac:dyDescent="0.25">
      <c r="A140" s="5"/>
      <c r="B140" s="124" t="s">
        <v>81</v>
      </c>
      <c r="C140" s="148" t="s">
        <v>93</v>
      </c>
      <c r="D140" s="87">
        <v>43289</v>
      </c>
      <c r="E140" s="88">
        <v>1017453</v>
      </c>
      <c r="F140" s="119" t="s">
        <v>94</v>
      </c>
      <c r="G140" s="78">
        <v>280000</v>
      </c>
      <c r="H140" s="198">
        <v>1074727</v>
      </c>
      <c r="I140" s="162">
        <f>H140-E140</f>
        <v>57274</v>
      </c>
      <c r="J140" s="83"/>
      <c r="L140" s="4"/>
    </row>
    <row r="141" spans="1:12" ht="15" x14ac:dyDescent="0.25">
      <c r="A141" s="5"/>
      <c r="B141" s="124" t="s">
        <v>81</v>
      </c>
      <c r="C141" s="149" t="s">
        <v>95</v>
      </c>
      <c r="D141" s="42">
        <v>43289</v>
      </c>
      <c r="E141" s="82">
        <v>1017453</v>
      </c>
      <c r="F141" s="119" t="s">
        <v>94</v>
      </c>
      <c r="G141" s="78">
        <v>280000</v>
      </c>
      <c r="H141" s="199"/>
      <c r="I141" s="162">
        <f>H140-E141</f>
        <v>57274</v>
      </c>
      <c r="J141" s="83"/>
      <c r="L141" s="4"/>
    </row>
    <row r="142" spans="1:12" ht="15" x14ac:dyDescent="0.25">
      <c r="A142" s="5"/>
      <c r="B142" s="124" t="s">
        <v>81</v>
      </c>
      <c r="C142" s="150" t="s">
        <v>96</v>
      </c>
      <c r="D142" s="84">
        <v>43289</v>
      </c>
      <c r="E142" s="85">
        <v>1017453</v>
      </c>
      <c r="F142" s="119" t="s">
        <v>94</v>
      </c>
      <c r="G142" s="78">
        <v>280000</v>
      </c>
      <c r="H142" s="199"/>
      <c r="I142" s="166">
        <f>H140-E142</f>
        <v>57274</v>
      </c>
      <c r="J142" s="92"/>
      <c r="L142" s="4"/>
    </row>
    <row r="143" spans="1:12" ht="15" x14ac:dyDescent="0.25">
      <c r="A143" s="5"/>
      <c r="B143" s="123" t="s">
        <v>83</v>
      </c>
      <c r="C143" s="144" t="s">
        <v>93</v>
      </c>
      <c r="D143" s="77">
        <v>43232</v>
      </c>
      <c r="E143" s="67">
        <v>924146</v>
      </c>
      <c r="F143" s="119" t="s">
        <v>94</v>
      </c>
      <c r="G143" s="78">
        <v>280000</v>
      </c>
      <c r="H143" s="200">
        <v>999337</v>
      </c>
      <c r="I143" s="169">
        <f>H143-E143</f>
        <v>75191</v>
      </c>
      <c r="J143" s="173"/>
      <c r="L143" s="4"/>
    </row>
    <row r="144" spans="1:12" ht="15" x14ac:dyDescent="0.25">
      <c r="A144" s="5"/>
      <c r="B144" s="123" t="s">
        <v>83</v>
      </c>
      <c r="C144" s="141" t="s">
        <v>95</v>
      </c>
      <c r="D144" s="35">
        <v>43232</v>
      </c>
      <c r="E144" s="68">
        <v>924146</v>
      </c>
      <c r="F144" s="119" t="s">
        <v>94</v>
      </c>
      <c r="G144" s="78">
        <v>280000</v>
      </c>
      <c r="H144" s="201"/>
      <c r="I144" s="28">
        <f>H143-E144</f>
        <v>75191</v>
      </c>
      <c r="J144" s="79"/>
      <c r="L144" s="4"/>
    </row>
    <row r="145" spans="1:12" ht="15" x14ac:dyDescent="0.25">
      <c r="A145" s="15"/>
      <c r="B145" s="123" t="s">
        <v>83</v>
      </c>
      <c r="C145" s="145" t="s">
        <v>96</v>
      </c>
      <c r="D145" s="76">
        <v>43232</v>
      </c>
      <c r="E145" s="70">
        <v>924146</v>
      </c>
      <c r="F145" s="119" t="s">
        <v>94</v>
      </c>
      <c r="G145" s="78">
        <v>280000</v>
      </c>
      <c r="H145" s="202"/>
      <c r="I145" s="30">
        <f>H143-E145</f>
        <v>75191</v>
      </c>
      <c r="J145" s="178"/>
      <c r="L145" s="4"/>
    </row>
    <row r="146" spans="1:12" ht="15" x14ac:dyDescent="0.25">
      <c r="A146" s="13"/>
      <c r="B146" s="124" t="s">
        <v>84</v>
      </c>
      <c r="C146" s="148" t="s">
        <v>93</v>
      </c>
      <c r="D146" s="87">
        <v>43221</v>
      </c>
      <c r="E146" s="88">
        <v>917530</v>
      </c>
      <c r="F146" s="119" t="s">
        <v>94</v>
      </c>
      <c r="G146" s="78">
        <v>280000</v>
      </c>
      <c r="H146" s="198">
        <v>1007218</v>
      </c>
      <c r="I146" s="162">
        <f>H146-E146</f>
        <v>89688</v>
      </c>
      <c r="J146" s="83"/>
      <c r="L146" s="4"/>
    </row>
    <row r="147" spans="1:12" ht="15" x14ac:dyDescent="0.25">
      <c r="A147" s="14"/>
      <c r="B147" s="124" t="s">
        <v>84</v>
      </c>
      <c r="C147" s="149" t="s">
        <v>95</v>
      </c>
      <c r="D147" s="42">
        <v>43221</v>
      </c>
      <c r="E147" s="82">
        <v>917530</v>
      </c>
      <c r="F147" s="119" t="s">
        <v>94</v>
      </c>
      <c r="G147" s="78">
        <v>280000</v>
      </c>
      <c r="H147" s="199"/>
      <c r="I147" s="162">
        <f>H146-E147</f>
        <v>89688</v>
      </c>
      <c r="J147" s="83"/>
      <c r="L147" s="4"/>
    </row>
    <row r="148" spans="1:12" ht="15" x14ac:dyDescent="0.25">
      <c r="A148" s="13"/>
      <c r="B148" s="124" t="s">
        <v>84</v>
      </c>
      <c r="C148" s="151" t="s">
        <v>96</v>
      </c>
      <c r="D148" s="93">
        <v>43221</v>
      </c>
      <c r="E148" s="91">
        <v>917530</v>
      </c>
      <c r="F148" s="119" t="s">
        <v>94</v>
      </c>
      <c r="G148" s="78">
        <v>280000</v>
      </c>
      <c r="H148" s="199"/>
      <c r="I148" s="166">
        <f>H146-E148</f>
        <v>89688</v>
      </c>
      <c r="J148" s="92"/>
      <c r="L148" s="4"/>
    </row>
    <row r="149" spans="1:12" ht="15" x14ac:dyDescent="0.25">
      <c r="A149" s="13"/>
      <c r="B149" s="127" t="s">
        <v>86</v>
      </c>
      <c r="C149" s="155" t="s">
        <v>93</v>
      </c>
      <c r="D149" s="95">
        <v>43236</v>
      </c>
      <c r="E149" s="103">
        <v>692903</v>
      </c>
      <c r="F149" s="119" t="s">
        <v>94</v>
      </c>
      <c r="G149" s="78">
        <v>280000</v>
      </c>
      <c r="H149" s="200">
        <v>783223</v>
      </c>
      <c r="I149" s="169">
        <f>H149-E149</f>
        <v>90320</v>
      </c>
      <c r="J149" s="180"/>
      <c r="L149" s="4"/>
    </row>
    <row r="150" spans="1:12" ht="15" x14ac:dyDescent="0.25">
      <c r="A150" s="14"/>
      <c r="B150" s="127" t="s">
        <v>86</v>
      </c>
      <c r="C150" s="156" t="s">
        <v>95</v>
      </c>
      <c r="D150" s="39">
        <v>43236</v>
      </c>
      <c r="E150" s="100">
        <v>692903</v>
      </c>
      <c r="F150" s="119" t="s">
        <v>94</v>
      </c>
      <c r="G150" s="78">
        <v>280000</v>
      </c>
      <c r="H150" s="201"/>
      <c r="I150" s="28">
        <f>H149-E150</f>
        <v>90320</v>
      </c>
      <c r="J150" s="113"/>
      <c r="L150" s="4"/>
    </row>
    <row r="151" spans="1:12" ht="15" x14ac:dyDescent="0.25">
      <c r="A151" s="13"/>
      <c r="B151" s="127" t="s">
        <v>86</v>
      </c>
      <c r="C151" s="157" t="s">
        <v>96</v>
      </c>
      <c r="D151" s="96">
        <v>43236</v>
      </c>
      <c r="E151" s="107">
        <v>692903</v>
      </c>
      <c r="F151" s="119" t="s">
        <v>94</v>
      </c>
      <c r="G151" s="78">
        <v>280000</v>
      </c>
      <c r="H151" s="202"/>
      <c r="I151" s="30">
        <f>H149-E151</f>
        <v>90320</v>
      </c>
      <c r="J151" s="181"/>
      <c r="L151" s="4"/>
    </row>
    <row r="152" spans="1:12" ht="15" x14ac:dyDescent="0.25">
      <c r="A152" s="13"/>
      <c r="B152" s="126" t="s">
        <v>87</v>
      </c>
      <c r="C152" s="158" t="s">
        <v>93</v>
      </c>
      <c r="D152" s="112">
        <v>43222</v>
      </c>
      <c r="E152" s="109">
        <v>982379</v>
      </c>
      <c r="F152" s="119" t="s">
        <v>94</v>
      </c>
      <c r="G152" s="78">
        <v>280000</v>
      </c>
      <c r="H152" s="203">
        <v>1058619</v>
      </c>
      <c r="I152" s="162">
        <f>H152-E152</f>
        <v>76240</v>
      </c>
      <c r="J152" s="114"/>
      <c r="L152" s="16"/>
    </row>
    <row r="153" spans="1:12" ht="15" x14ac:dyDescent="0.25">
      <c r="A153" s="14"/>
      <c r="B153" s="126" t="s">
        <v>87</v>
      </c>
      <c r="C153" s="159" t="s">
        <v>95</v>
      </c>
      <c r="D153" s="41">
        <v>43222</v>
      </c>
      <c r="E153" s="108">
        <v>982379</v>
      </c>
      <c r="F153" s="119" t="s">
        <v>94</v>
      </c>
      <c r="G153" s="78">
        <v>280000</v>
      </c>
      <c r="H153" s="204"/>
      <c r="I153" s="162">
        <f>H152-E153</f>
        <v>76240</v>
      </c>
      <c r="J153" s="114"/>
      <c r="L153" s="4"/>
    </row>
    <row r="154" spans="1:12" ht="15" x14ac:dyDescent="0.25">
      <c r="A154" s="13"/>
      <c r="B154" s="128" t="s">
        <v>87</v>
      </c>
      <c r="C154" s="160" t="s">
        <v>96</v>
      </c>
      <c r="D154" s="111">
        <v>43222</v>
      </c>
      <c r="E154" s="110">
        <v>982379</v>
      </c>
      <c r="F154" s="120" t="s">
        <v>94</v>
      </c>
      <c r="G154" s="116">
        <v>280000</v>
      </c>
      <c r="H154" s="205"/>
      <c r="I154" s="185">
        <f>H152-E154</f>
        <v>76240</v>
      </c>
      <c r="J154" s="115"/>
      <c r="L154" s="4"/>
    </row>
    <row r="155" spans="1:12" ht="15" x14ac:dyDescent="0.25">
      <c r="L155" s="4"/>
    </row>
    <row r="156" spans="1:12" ht="15" x14ac:dyDescent="0.25">
      <c r="L156" s="4"/>
    </row>
    <row r="157" spans="1:12" ht="15" x14ac:dyDescent="0.25">
      <c r="L157" s="4"/>
    </row>
    <row r="158" spans="1:12" ht="15" x14ac:dyDescent="0.25">
      <c r="L158" s="4"/>
    </row>
    <row r="159" spans="1:12" ht="15" x14ac:dyDescent="0.25">
      <c r="L159" s="4"/>
    </row>
    <row r="160" spans="1:12" ht="15" x14ac:dyDescent="0.25">
      <c r="L160" s="4"/>
    </row>
    <row r="161" spans="12:12" ht="15" x14ac:dyDescent="0.25">
      <c r="L161" s="4"/>
    </row>
    <row r="162" spans="12:12" ht="15" x14ac:dyDescent="0.25">
      <c r="L162" s="4"/>
    </row>
    <row r="163" spans="12:12" ht="15" x14ac:dyDescent="0.25">
      <c r="L163" s="4"/>
    </row>
    <row r="164" spans="12:12" ht="15" x14ac:dyDescent="0.25">
      <c r="L164" s="4"/>
    </row>
    <row r="165" spans="12:12" ht="15" x14ac:dyDescent="0.25">
      <c r="L165" s="4"/>
    </row>
    <row r="166" spans="12:12" ht="15" x14ac:dyDescent="0.25">
      <c r="L166" s="4"/>
    </row>
    <row r="167" spans="12:12" ht="15" x14ac:dyDescent="0.25">
      <c r="L167" s="4"/>
    </row>
    <row r="168" spans="12:12" ht="15" x14ac:dyDescent="0.25">
      <c r="L168" s="4"/>
    </row>
    <row r="169" spans="12:12" ht="15" x14ac:dyDescent="0.25">
      <c r="L169" s="4"/>
    </row>
    <row r="170" spans="12:12" ht="15" x14ac:dyDescent="0.25">
      <c r="L170" s="4"/>
    </row>
    <row r="171" spans="12:12" ht="15" x14ac:dyDescent="0.25">
      <c r="L171" s="4"/>
    </row>
    <row r="172" spans="12:12" ht="15" x14ac:dyDescent="0.25">
      <c r="L172" s="4"/>
    </row>
    <row r="173" spans="12:12" ht="15" x14ac:dyDescent="0.25">
      <c r="L173" s="4"/>
    </row>
    <row r="174" spans="12:12" ht="15" x14ac:dyDescent="0.25">
      <c r="L174" s="4"/>
    </row>
    <row r="175" spans="12:12" ht="15" x14ac:dyDescent="0.25">
      <c r="L175" s="4"/>
    </row>
    <row r="176" spans="12:12" ht="15" x14ac:dyDescent="0.25">
      <c r="L176" s="4"/>
    </row>
    <row r="177" spans="12:12" ht="15" x14ac:dyDescent="0.25">
      <c r="L177" s="4"/>
    </row>
    <row r="178" spans="12:12" ht="15" x14ac:dyDescent="0.25">
      <c r="L178" s="4"/>
    </row>
    <row r="179" spans="12:12" ht="15" x14ac:dyDescent="0.25">
      <c r="L179" s="4"/>
    </row>
    <row r="180" spans="12:12" ht="15" x14ac:dyDescent="0.25">
      <c r="L180" s="4"/>
    </row>
    <row r="181" spans="12:12" ht="15" x14ac:dyDescent="0.25">
      <c r="L181" s="4"/>
    </row>
    <row r="182" spans="12:12" ht="15" x14ac:dyDescent="0.25">
      <c r="L182" s="4"/>
    </row>
    <row r="183" spans="12:12" ht="15" x14ac:dyDescent="0.25">
      <c r="L183" s="4"/>
    </row>
    <row r="184" spans="12:12" ht="15" x14ac:dyDescent="0.25">
      <c r="L184" s="4"/>
    </row>
    <row r="185" spans="12:12" ht="15" x14ac:dyDescent="0.25">
      <c r="L185" s="4"/>
    </row>
  </sheetData>
  <mergeCells count="56">
    <mergeCell ref="H50:H52"/>
    <mergeCell ref="H53:H55"/>
    <mergeCell ref="H56:H58"/>
    <mergeCell ref="H59:H61"/>
    <mergeCell ref="B1:J2"/>
    <mergeCell ref="H47:H49"/>
    <mergeCell ref="H44:H46"/>
    <mergeCell ref="H35:H37"/>
    <mergeCell ref="H32:H34"/>
    <mergeCell ref="H20:H22"/>
    <mergeCell ref="H23:H25"/>
    <mergeCell ref="J3:J4"/>
    <mergeCell ref="H5:H7"/>
    <mergeCell ref="H38:H40"/>
    <mergeCell ref="H41:H43"/>
    <mergeCell ref="H8:H10"/>
    <mergeCell ref="H92:H94"/>
    <mergeCell ref="H98:H100"/>
    <mergeCell ref="H101:H103"/>
    <mergeCell ref="H95:H97"/>
    <mergeCell ref="H89:H91"/>
    <mergeCell ref="H83:H85"/>
    <mergeCell ref="H86:H88"/>
    <mergeCell ref="H68:H70"/>
    <mergeCell ref="H62:H64"/>
    <mergeCell ref="H65:H67"/>
    <mergeCell ref="H80:H82"/>
    <mergeCell ref="H71:H73"/>
    <mergeCell ref="H74:H76"/>
    <mergeCell ref="H77:H79"/>
    <mergeCell ref="H17:H19"/>
    <mergeCell ref="H14:H16"/>
    <mergeCell ref="H26:H28"/>
    <mergeCell ref="H29:H31"/>
    <mergeCell ref="B3:B4"/>
    <mergeCell ref="C3:C4"/>
    <mergeCell ref="D3:F3"/>
    <mergeCell ref="G3:G4"/>
    <mergeCell ref="H11:H13"/>
    <mergeCell ref="H146:H148"/>
    <mergeCell ref="H143:H145"/>
    <mergeCell ref="H152:H154"/>
    <mergeCell ref="H149:H151"/>
    <mergeCell ref="H122:H124"/>
    <mergeCell ref="H134:H136"/>
    <mergeCell ref="H119:H121"/>
    <mergeCell ref="H125:H127"/>
    <mergeCell ref="H131:H133"/>
    <mergeCell ref="H128:H130"/>
    <mergeCell ref="H140:H142"/>
    <mergeCell ref="H137:H139"/>
    <mergeCell ref="H110:H112"/>
    <mergeCell ref="H113:H115"/>
    <mergeCell ref="H107:H109"/>
    <mergeCell ref="H104:H106"/>
    <mergeCell ref="H116:H118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BD</vt:lpstr>
      <vt:lpstr>ACEITES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michele</dc:creator>
  <cp:lastModifiedBy>Microsoft</cp:lastModifiedBy>
  <dcterms:created xsi:type="dcterms:W3CDTF">2019-06-07T02:58:59Z</dcterms:created>
  <dcterms:modified xsi:type="dcterms:W3CDTF">2019-08-26T02:35:35Z</dcterms:modified>
</cp:coreProperties>
</file>